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9020" windowHeight="11385" activeTab="1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B113" i="2" l="1"/>
  <c r="B112" i="2"/>
  <c r="B111" i="2"/>
  <c r="B110" i="2"/>
  <c r="B109" i="2"/>
  <c r="B108" i="2"/>
  <c r="B107" i="2"/>
  <c r="B106" i="2"/>
  <c r="B105" i="2"/>
  <c r="B104" i="2"/>
  <c r="B103" i="2"/>
  <c r="B102" i="2"/>
  <c r="B101" i="2"/>
  <c r="B100" i="2"/>
  <c r="B99" i="2"/>
  <c r="B98" i="2"/>
  <c r="B97" i="2"/>
  <c r="B96" i="2"/>
  <c r="B95" i="2"/>
  <c r="B94" i="2"/>
  <c r="B93" i="2"/>
  <c r="B92" i="2"/>
  <c r="B91" i="2"/>
  <c r="B90" i="2"/>
  <c r="B89" i="2"/>
  <c r="B88" i="2"/>
  <c r="B87" i="2"/>
  <c r="B86" i="2"/>
  <c r="B85" i="2"/>
  <c r="B84" i="2"/>
  <c r="B83" i="2"/>
  <c r="B82" i="2"/>
  <c r="B81" i="2"/>
  <c r="B80" i="2"/>
  <c r="B79" i="2"/>
  <c r="B78" i="2"/>
  <c r="B77" i="2"/>
  <c r="B76" i="2"/>
  <c r="B75" i="2"/>
  <c r="B74" i="2"/>
  <c r="B73" i="2"/>
  <c r="B72" i="2"/>
  <c r="B71" i="2"/>
  <c r="B70" i="2"/>
  <c r="B69" i="2"/>
  <c r="B68" i="2"/>
  <c r="B67" i="2"/>
  <c r="B66" i="2"/>
  <c r="B65" i="2"/>
  <c r="B64" i="2"/>
  <c r="B63" i="2"/>
  <c r="B62" i="2"/>
  <c r="B61" i="2"/>
  <c r="B60" i="2"/>
  <c r="B59" i="2"/>
  <c r="B58" i="2"/>
  <c r="B57" i="2"/>
  <c r="B56" i="2"/>
  <c r="B55" i="2"/>
  <c r="B54" i="2"/>
  <c r="B53" i="2"/>
  <c r="B52" i="2"/>
  <c r="B51" i="2"/>
  <c r="B50" i="2"/>
  <c r="B49" i="2"/>
  <c r="B48" i="2"/>
  <c r="B47" i="2"/>
  <c r="B46" i="2"/>
  <c r="B45" i="2"/>
  <c r="B44" i="2"/>
  <c r="B43" i="2"/>
  <c r="B42" i="2"/>
  <c r="B41" i="2"/>
  <c r="B40" i="2"/>
  <c r="B39" i="2"/>
  <c r="B38" i="2"/>
  <c r="B37" i="2"/>
  <c r="B36" i="2"/>
  <c r="B35" i="2"/>
  <c r="B34" i="2"/>
  <c r="B33" i="2"/>
  <c r="B32" i="2"/>
  <c r="B31" i="2"/>
  <c r="B30" i="2"/>
  <c r="B29" i="2"/>
  <c r="B28" i="2"/>
  <c r="B27" i="2"/>
  <c r="B26" i="2"/>
  <c r="B25" i="2"/>
  <c r="B24" i="2"/>
  <c r="B23" i="2"/>
  <c r="B22" i="2"/>
  <c r="B21" i="2"/>
  <c r="B20" i="2"/>
  <c r="B19" i="2"/>
  <c r="B18" i="2"/>
  <c r="B17" i="2"/>
  <c r="B16" i="2"/>
  <c r="B15" i="2"/>
  <c r="B14" i="2"/>
  <c r="B13" i="2"/>
  <c r="B12" i="2"/>
  <c r="B11" i="2"/>
  <c r="B10" i="2"/>
  <c r="B9" i="2"/>
  <c r="B8" i="2"/>
  <c r="B7" i="2"/>
  <c r="B6" i="2"/>
  <c r="B5" i="2"/>
  <c r="B4" i="2"/>
  <c r="B3" i="2"/>
  <c r="B2" i="2"/>
  <c r="A5" i="2"/>
  <c r="A6" i="2" s="1"/>
  <c r="A7" i="2" s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A110" i="2" s="1"/>
  <c r="A111" i="2" s="1"/>
  <c r="A112" i="2" s="1"/>
  <c r="A113" i="2" s="1"/>
  <c r="A4" i="2"/>
  <c r="A3" i="2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78" i="1"/>
  <c r="J77" i="1"/>
  <c r="J75" i="1"/>
  <c r="J79" i="1"/>
  <c r="J76" i="1"/>
  <c r="J80" i="1"/>
  <c r="J82" i="1"/>
  <c r="J81" i="1"/>
  <c r="J84" i="1"/>
  <c r="J83" i="1"/>
  <c r="J85" i="1"/>
  <c r="J86" i="1"/>
  <c r="J87" i="1"/>
  <c r="J88" i="1"/>
  <c r="J90" i="1"/>
  <c r="J89" i="1"/>
  <c r="J92" i="1"/>
  <c r="J91" i="1"/>
  <c r="J93" i="1"/>
  <c r="J94" i="1"/>
  <c r="J96" i="1"/>
  <c r="J95" i="1"/>
  <c r="J97" i="1"/>
  <c r="J99" i="1"/>
  <c r="J98" i="1"/>
  <c r="J100" i="1"/>
  <c r="J101" i="1"/>
  <c r="J102" i="1"/>
  <c r="J103" i="1"/>
  <c r="J104" i="1"/>
  <c r="J108" i="1"/>
  <c r="J105" i="1"/>
  <c r="J106" i="1"/>
  <c r="J107" i="1"/>
  <c r="J110" i="1"/>
  <c r="J109" i="1"/>
  <c r="J112" i="1"/>
  <c r="J111" i="1"/>
  <c r="J113" i="1"/>
  <c r="J114" i="1"/>
  <c r="J118" i="1"/>
  <c r="J117" i="1"/>
  <c r="J115" i="1"/>
  <c r="J116" i="1"/>
  <c r="J120" i="1"/>
  <c r="J119" i="1"/>
  <c r="J122" i="1"/>
  <c r="J121" i="1"/>
  <c r="J139" i="1"/>
  <c r="J140" i="1"/>
  <c r="J141" i="1"/>
  <c r="J142" i="1"/>
  <c r="J144" i="1"/>
  <c r="J145" i="1"/>
  <c r="J143" i="1"/>
  <c r="J146" i="1"/>
  <c r="J147" i="1"/>
  <c r="J148" i="1"/>
  <c r="J150" i="1"/>
  <c r="J149" i="1"/>
  <c r="J151" i="1"/>
  <c r="J153" i="1"/>
  <c r="J152" i="1"/>
  <c r="J154" i="1"/>
  <c r="J155" i="1"/>
  <c r="J157" i="1"/>
  <c r="J160" i="1"/>
  <c r="J158" i="1"/>
  <c r="J156" i="1"/>
  <c r="J159" i="1"/>
  <c r="J161" i="1"/>
  <c r="J162" i="1"/>
  <c r="J2" i="1"/>
  <c r="J3" i="1"/>
  <c r="J4" i="1"/>
  <c r="J5" i="1"/>
  <c r="J6" i="1"/>
  <c r="J7" i="1"/>
  <c r="J9" i="1"/>
  <c r="J8" i="1"/>
  <c r="J10" i="1"/>
  <c r="J11" i="1"/>
  <c r="J12" i="1"/>
  <c r="J14" i="1"/>
  <c r="J13" i="1"/>
  <c r="J15" i="1"/>
  <c r="J16" i="1"/>
  <c r="J17" i="1"/>
  <c r="J18" i="1"/>
  <c r="J19" i="1"/>
  <c r="J21" i="1"/>
  <c r="J20" i="1"/>
  <c r="J23" i="1"/>
  <c r="J22" i="1"/>
  <c r="J24" i="1"/>
  <c r="J25" i="1"/>
  <c r="J26" i="1"/>
  <c r="J27" i="1"/>
  <c r="J28" i="1"/>
  <c r="J29" i="1"/>
  <c r="J30" i="1"/>
  <c r="J31" i="1"/>
  <c r="J32" i="1"/>
  <c r="J34" i="1"/>
  <c r="J33" i="1"/>
  <c r="J35" i="1"/>
  <c r="J36" i="1"/>
  <c r="J37" i="1"/>
  <c r="J39" i="1"/>
  <c r="J40" i="1"/>
  <c r="J38" i="1"/>
  <c r="J41" i="1"/>
  <c r="J42" i="1"/>
  <c r="J43" i="1"/>
  <c r="J44" i="1"/>
  <c r="J47" i="1"/>
  <c r="J46" i="1"/>
  <c r="J45" i="1"/>
  <c r="J50" i="1"/>
  <c r="J49" i="1"/>
  <c r="J48" i="1"/>
  <c r="J52" i="1"/>
  <c r="J51" i="1"/>
  <c r="J54" i="1"/>
  <c r="J53" i="1"/>
  <c r="J55" i="1"/>
  <c r="J56" i="1"/>
  <c r="J57" i="1"/>
  <c r="J58" i="1"/>
  <c r="J59" i="1"/>
  <c r="J61" i="1"/>
  <c r="J60" i="1"/>
  <c r="J63" i="1"/>
  <c r="J62" i="1"/>
  <c r="J65" i="1"/>
  <c r="J64" i="1"/>
  <c r="J66" i="1"/>
  <c r="J68" i="1"/>
  <c r="J67" i="1"/>
  <c r="J70" i="1"/>
  <c r="J69" i="1"/>
  <c r="J72" i="1"/>
  <c r="J71" i="1"/>
  <c r="J74" i="1"/>
  <c r="J73" i="1"/>
  <c r="J123" i="1"/>
  <c r="J126" i="1"/>
  <c r="J125" i="1"/>
  <c r="J124" i="1"/>
  <c r="J127" i="1"/>
  <c r="J128" i="1"/>
  <c r="J132" i="1"/>
  <c r="J130" i="1"/>
  <c r="J131" i="1"/>
  <c r="J129" i="1"/>
  <c r="J134" i="1"/>
  <c r="J133" i="1"/>
  <c r="J135" i="1"/>
  <c r="J136" i="1"/>
  <c r="J137" i="1"/>
  <c r="J138" i="1"/>
  <c r="J163" i="1"/>
  <c r="J164" i="1"/>
  <c r="J169" i="1"/>
  <c r="J168" i="1"/>
  <c r="J167" i="1"/>
  <c r="J166" i="1"/>
  <c r="J165" i="1"/>
  <c r="J170" i="1"/>
  <c r="J171" i="1"/>
  <c r="J172" i="1"/>
  <c r="J173" i="1"/>
  <c r="J175" i="1"/>
  <c r="J174" i="1"/>
  <c r="J178" i="1"/>
  <c r="J177" i="1"/>
  <c r="J176" i="1"/>
  <c r="J183" i="1"/>
  <c r="J182" i="1"/>
  <c r="J181" i="1"/>
  <c r="J180" i="1"/>
  <c r="J179" i="1"/>
  <c r="J186" i="1"/>
  <c r="J185" i="1"/>
  <c r="J184" i="1"/>
  <c r="J187" i="1"/>
  <c r="J193" i="1"/>
  <c r="J192" i="1"/>
  <c r="J191" i="1"/>
  <c r="J190" i="1"/>
  <c r="J188" i="1"/>
  <c r="J189" i="1"/>
  <c r="J198" i="1"/>
  <c r="J197" i="1"/>
  <c r="J196" i="1"/>
  <c r="J195" i="1"/>
  <c r="J194" i="1"/>
  <c r="J200" i="1"/>
  <c r="J199" i="1"/>
  <c r="J203" i="1"/>
  <c r="J202" i="1"/>
  <c r="J201" i="1"/>
  <c r="J208" i="1"/>
  <c r="J209" i="1"/>
  <c r="J207" i="1"/>
  <c r="J206" i="1"/>
  <c r="J205" i="1"/>
  <c r="J204" i="1"/>
  <c r="J212" i="1"/>
  <c r="J211" i="1"/>
  <c r="J210" i="1"/>
  <c r="J218" i="1"/>
  <c r="J217" i="1"/>
  <c r="J215" i="1"/>
  <c r="J216" i="1"/>
  <c r="J214" i="1"/>
  <c r="J213" i="1"/>
  <c r="J224" i="1"/>
  <c r="J223" i="1"/>
  <c r="J222" i="1"/>
  <c r="J221" i="1"/>
  <c r="J220" i="1"/>
  <c r="J219" i="1"/>
  <c r="J225" i="1"/>
  <c r="J226" i="1"/>
  <c r="J231" i="1"/>
  <c r="J230" i="1"/>
  <c r="J229" i="1"/>
  <c r="J228" i="1"/>
  <c r="J227" i="1"/>
  <c r="J232" i="1"/>
  <c r="J235" i="1"/>
  <c r="J234" i="1"/>
  <c r="J233" i="1"/>
  <c r="J236" i="1"/>
  <c r="I385" i="1"/>
  <c r="I384" i="1"/>
  <c r="I383" i="1"/>
  <c r="I382" i="1"/>
  <c r="I381" i="1"/>
  <c r="I380" i="1"/>
  <c r="I379" i="1"/>
  <c r="I378" i="1"/>
  <c r="I377" i="1"/>
  <c r="I376" i="1"/>
  <c r="I375" i="1"/>
  <c r="I374" i="1"/>
  <c r="I373" i="1"/>
  <c r="I372" i="1"/>
  <c r="I371" i="1"/>
  <c r="I370" i="1"/>
  <c r="I369" i="1"/>
  <c r="I368" i="1"/>
  <c r="I367" i="1"/>
  <c r="I366" i="1"/>
  <c r="I365" i="1"/>
  <c r="I364" i="1"/>
  <c r="I363" i="1"/>
  <c r="I362" i="1"/>
  <c r="I361" i="1"/>
  <c r="I360" i="1"/>
  <c r="I359" i="1"/>
  <c r="I358" i="1"/>
  <c r="I357" i="1"/>
  <c r="I356" i="1"/>
  <c r="I355" i="1"/>
  <c r="I354" i="1"/>
  <c r="I353" i="1"/>
  <c r="I352" i="1"/>
  <c r="I351" i="1"/>
  <c r="I350" i="1"/>
  <c r="I349" i="1"/>
  <c r="I348" i="1"/>
  <c r="I347" i="1"/>
  <c r="I346" i="1"/>
  <c r="I345" i="1"/>
  <c r="I344" i="1"/>
  <c r="I343" i="1"/>
  <c r="I342" i="1"/>
  <c r="I341" i="1"/>
  <c r="I340" i="1"/>
  <c r="I339" i="1"/>
  <c r="I338" i="1"/>
  <c r="I337" i="1"/>
  <c r="I336" i="1"/>
  <c r="I335" i="1"/>
  <c r="I334" i="1"/>
  <c r="I333" i="1"/>
  <c r="I332" i="1"/>
  <c r="I331" i="1"/>
  <c r="I330" i="1"/>
  <c r="I329" i="1"/>
  <c r="I328" i="1"/>
  <c r="I327" i="1"/>
  <c r="I326" i="1"/>
  <c r="I325" i="1"/>
  <c r="I324" i="1"/>
  <c r="I323" i="1"/>
  <c r="I322" i="1"/>
  <c r="I321" i="1"/>
  <c r="I320" i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78" i="1"/>
  <c r="I77" i="1"/>
  <c r="I75" i="1"/>
  <c r="I79" i="1"/>
  <c r="I76" i="1"/>
  <c r="I80" i="1"/>
  <c r="I82" i="1"/>
  <c r="I81" i="1"/>
  <c r="I84" i="1"/>
  <c r="I83" i="1"/>
  <c r="I85" i="1"/>
  <c r="I86" i="1"/>
  <c r="I87" i="1"/>
  <c r="I88" i="1"/>
  <c r="I90" i="1"/>
  <c r="I89" i="1"/>
  <c r="I92" i="1"/>
  <c r="I91" i="1"/>
  <c r="I93" i="1"/>
  <c r="I94" i="1"/>
  <c r="I96" i="1"/>
  <c r="I95" i="1"/>
  <c r="I97" i="1"/>
  <c r="I99" i="1"/>
  <c r="I98" i="1"/>
  <c r="I100" i="1"/>
  <c r="I101" i="1"/>
  <c r="I102" i="1"/>
  <c r="I103" i="1"/>
  <c r="I104" i="1"/>
  <c r="I108" i="1"/>
  <c r="I105" i="1"/>
  <c r="I106" i="1"/>
  <c r="I107" i="1"/>
  <c r="I110" i="1"/>
  <c r="I109" i="1"/>
  <c r="I112" i="1"/>
  <c r="I111" i="1"/>
  <c r="I113" i="1"/>
  <c r="I114" i="1"/>
  <c r="I118" i="1"/>
  <c r="I117" i="1"/>
  <c r="I115" i="1"/>
  <c r="I116" i="1"/>
  <c r="I120" i="1"/>
  <c r="I119" i="1"/>
  <c r="I122" i="1"/>
  <c r="I121" i="1"/>
  <c r="I139" i="1"/>
  <c r="I140" i="1"/>
  <c r="I141" i="1"/>
  <c r="I142" i="1"/>
  <c r="I144" i="1"/>
  <c r="I145" i="1"/>
  <c r="I143" i="1"/>
  <c r="I146" i="1"/>
  <c r="I147" i="1"/>
  <c r="I148" i="1"/>
  <c r="I150" i="1"/>
  <c r="I149" i="1"/>
  <c r="I151" i="1"/>
  <c r="I153" i="1"/>
  <c r="I152" i="1"/>
  <c r="I154" i="1"/>
  <c r="I155" i="1"/>
  <c r="I157" i="1"/>
  <c r="I160" i="1"/>
  <c r="I158" i="1"/>
  <c r="I156" i="1"/>
  <c r="I159" i="1"/>
  <c r="I161" i="1"/>
  <c r="I162" i="1"/>
  <c r="I123" i="1"/>
  <c r="I124" i="1"/>
  <c r="I125" i="1"/>
  <c r="I126" i="1"/>
  <c r="I127" i="1"/>
  <c r="I128" i="1"/>
  <c r="I132" i="1"/>
  <c r="I131" i="1"/>
  <c r="I130" i="1"/>
  <c r="I129" i="1"/>
  <c r="I138" i="1"/>
  <c r="I136" i="1"/>
  <c r="I137" i="1"/>
  <c r="I135" i="1"/>
  <c r="I134" i="1"/>
  <c r="I133" i="1"/>
  <c r="I164" i="1"/>
  <c r="I163" i="1"/>
  <c r="I166" i="1"/>
  <c r="I167" i="1"/>
  <c r="I165" i="1"/>
  <c r="I169" i="1"/>
  <c r="I168" i="1"/>
  <c r="I171" i="1"/>
  <c r="I172" i="1"/>
  <c r="I173" i="1"/>
  <c r="I174" i="1"/>
  <c r="I175" i="1"/>
  <c r="I177" i="1"/>
  <c r="I176" i="1"/>
  <c r="I178" i="1"/>
  <c r="I180" i="1"/>
  <c r="I179" i="1"/>
  <c r="I182" i="1"/>
  <c r="I181" i="1"/>
  <c r="I183" i="1"/>
  <c r="I186" i="1"/>
  <c r="I184" i="1"/>
  <c r="I185" i="1"/>
  <c r="I73" i="1"/>
  <c r="I74" i="1"/>
  <c r="I71" i="1"/>
  <c r="I72" i="1"/>
  <c r="I67" i="1"/>
  <c r="I70" i="1"/>
  <c r="I68" i="1"/>
  <c r="I69" i="1"/>
  <c r="I66" i="1"/>
  <c r="I64" i="1"/>
  <c r="I65" i="1"/>
  <c r="I63" i="1"/>
  <c r="I62" i="1"/>
  <c r="I60" i="1"/>
  <c r="I61" i="1"/>
  <c r="I57" i="1"/>
  <c r="I58" i="1"/>
  <c r="I2" i="1"/>
  <c r="I3" i="1"/>
  <c r="I5" i="1"/>
  <c r="I6" i="1"/>
  <c r="I9" i="1"/>
  <c r="I8" i="1"/>
  <c r="I13" i="1"/>
  <c r="I12" i="1"/>
  <c r="I14" i="1"/>
  <c r="I15" i="1"/>
  <c r="I16" i="1"/>
  <c r="I18" i="1"/>
  <c r="I21" i="1"/>
  <c r="I20" i="1"/>
  <c r="I22" i="1"/>
  <c r="I23" i="1"/>
  <c r="I25" i="1"/>
  <c r="I26" i="1"/>
  <c r="I27" i="1"/>
  <c r="I28" i="1"/>
  <c r="I34" i="1"/>
  <c r="I33" i="1"/>
  <c r="I35" i="1"/>
  <c r="I37" i="1"/>
  <c r="I38" i="1"/>
  <c r="I39" i="1"/>
  <c r="I40" i="1"/>
  <c r="I43" i="1"/>
  <c r="I47" i="1"/>
  <c r="I46" i="1"/>
  <c r="I44" i="1"/>
  <c r="I45" i="1"/>
  <c r="I48" i="1"/>
  <c r="I50" i="1"/>
  <c r="I49" i="1"/>
  <c r="I54" i="1"/>
  <c r="I53" i="1"/>
  <c r="I55" i="1"/>
  <c r="I51" i="1"/>
  <c r="I52" i="1"/>
  <c r="I187" i="1"/>
  <c r="I224" i="1"/>
  <c r="I223" i="1"/>
  <c r="I222" i="1"/>
  <c r="I193" i="1"/>
  <c r="I208" i="1"/>
  <c r="I209" i="1"/>
  <c r="I221" i="1"/>
  <c r="I218" i="1"/>
  <c r="I217" i="1"/>
  <c r="I207" i="1"/>
  <c r="I212" i="1"/>
  <c r="I198" i="1"/>
  <c r="I236" i="1"/>
  <c r="I231" i="1"/>
  <c r="I226" i="1"/>
  <c r="I170" i="1"/>
  <c r="I235" i="1"/>
  <c r="I200" i="1"/>
  <c r="I197" i="1"/>
  <c r="I206" i="1"/>
  <c r="I230" i="1"/>
  <c r="I205" i="1"/>
  <c r="I229" i="1"/>
  <c r="I199" i="1"/>
  <c r="I192" i="1"/>
  <c r="I215" i="1"/>
  <c r="I203" i="1"/>
  <c r="I191" i="1"/>
  <c r="I216" i="1"/>
  <c r="I196" i="1"/>
  <c r="I204" i="1"/>
  <c r="I228" i="1"/>
  <c r="I225" i="1"/>
  <c r="I234" i="1"/>
  <c r="I190" i="1"/>
  <c r="I227" i="1"/>
  <c r="I195" i="1"/>
  <c r="I220" i="1"/>
  <c r="I211" i="1"/>
  <c r="I219" i="1"/>
  <c r="I188" i="1"/>
  <c r="I214" i="1"/>
  <c r="I194" i="1"/>
  <c r="I189" i="1"/>
  <c r="I210" i="1"/>
  <c r="I202" i="1"/>
  <c r="I201" i="1"/>
  <c r="I233" i="1"/>
  <c r="I213" i="1"/>
</calcChain>
</file>

<file path=xl/sharedStrings.xml><?xml version="1.0" encoding="utf-8"?>
<sst xmlns="http://schemas.openxmlformats.org/spreadsheetml/2006/main" count="854" uniqueCount="456">
  <si>
    <t>STORM NAME</t>
  </si>
  <si>
    <t>LANDFALL DATE</t>
  </si>
  <si>
    <t>CATEGORY</t>
  </si>
  <si>
    <t>Ike</t>
  </si>
  <si>
    <t>Sep 13,2008</t>
  </si>
  <si>
    <t>TX</t>
  </si>
  <si>
    <t>Irene</t>
  </si>
  <si>
    <t>Aug 27,2011</t>
  </si>
  <si>
    <t>NC</t>
  </si>
  <si>
    <t>Gustav</t>
  </si>
  <si>
    <t>Sep 01,2008</t>
  </si>
  <si>
    <t>LA</t>
  </si>
  <si>
    <t>Dolly</t>
  </si>
  <si>
    <t>Jul 23,2008</t>
  </si>
  <si>
    <t>Fay</t>
  </si>
  <si>
    <t>Aug 19,2008</t>
  </si>
  <si>
    <t>FL</t>
  </si>
  <si>
    <t>TS</t>
  </si>
  <si>
    <t>Hermine</t>
  </si>
  <si>
    <t>Sep 06,2010</t>
  </si>
  <si>
    <t>Hanna</t>
  </si>
  <si>
    <t>Sep 06,2008</t>
  </si>
  <si>
    <t>SC</t>
  </si>
  <si>
    <t>Humberto</t>
  </si>
  <si>
    <t>Sep 13,2007</t>
  </si>
  <si>
    <t>Earl</t>
  </si>
  <si>
    <t>Sep 02,2010</t>
  </si>
  <si>
    <t>Alex</t>
  </si>
  <si>
    <t>Jun 30,2010</t>
  </si>
  <si>
    <t>Ernesto</t>
  </si>
  <si>
    <t>Aug 29,2006</t>
  </si>
  <si>
    <t>WINDS (MPH)</t>
  </si>
  <si>
    <t>LANDFALL STATE</t>
  </si>
  <si>
    <t>BASE DAMAGE ($)</t>
  </si>
  <si>
    <t>CURRENT DAMAGE ($2012)</t>
  </si>
  <si>
    <t>DAMAGE RANK</t>
  </si>
  <si>
    <t>Katrina</t>
  </si>
  <si>
    <t>Aug 29,2005</t>
  </si>
  <si>
    <t>Wilma</t>
  </si>
  <si>
    <t>Oct 24,2005</t>
  </si>
  <si>
    <t>Rita</t>
  </si>
  <si>
    <t>Sep 24,2005</t>
  </si>
  <si>
    <t>Dennis</t>
  </si>
  <si>
    <t>Jul 10,2005</t>
  </si>
  <si>
    <t>Cindy</t>
  </si>
  <si>
    <t>Jul 05,2005</t>
  </si>
  <si>
    <t>Ophelia</t>
  </si>
  <si>
    <t>Sep 15,2005</t>
  </si>
  <si>
    <t>Charley</t>
  </si>
  <si>
    <t>Ivan</t>
  </si>
  <si>
    <t>Sep 16,2004</t>
  </si>
  <si>
    <t>AL</t>
  </si>
  <si>
    <t>Frances</t>
  </si>
  <si>
    <t>Sep 05,2004</t>
  </si>
  <si>
    <t>Jeanne</t>
  </si>
  <si>
    <t>Sep 26,2004</t>
  </si>
  <si>
    <t>Gaston</t>
  </si>
  <si>
    <t>Aug 29,2004</t>
  </si>
  <si>
    <t>Aug 03,2004</t>
  </si>
  <si>
    <t>Isabel</t>
  </si>
  <si>
    <t>Sep 18,2003</t>
  </si>
  <si>
    <t>Claudette</t>
  </si>
  <si>
    <t>Jul 15,2003</t>
  </si>
  <si>
    <t>Bill</t>
  </si>
  <si>
    <t>Jun 30,2003</t>
  </si>
  <si>
    <t>Hugo</t>
  </si>
  <si>
    <t>Sep 21,1989</t>
  </si>
  <si>
    <t>Lili</t>
  </si>
  <si>
    <t>Oct 03,2002</t>
  </si>
  <si>
    <t>Isidore</t>
  </si>
  <si>
    <t>Sep 26,2002</t>
  </si>
  <si>
    <t>Sep 14,2002</t>
  </si>
  <si>
    <t>MS</t>
  </si>
  <si>
    <t>Kyle</t>
  </si>
  <si>
    <t>Oct 11,2002</t>
  </si>
  <si>
    <t>Sep 07,2002</t>
  </si>
  <si>
    <t>Sep 10,2002</t>
  </si>
  <si>
    <t>Allison</t>
  </si>
  <si>
    <t>Jun 05,2001</t>
  </si>
  <si>
    <t>Gabrielle</t>
  </si>
  <si>
    <t>Sep 14,2001</t>
  </si>
  <si>
    <t>Barry</t>
  </si>
  <si>
    <t>Aug 05,2001</t>
  </si>
  <si>
    <t>Gordon</t>
  </si>
  <si>
    <t>Sep 17,2000</t>
  </si>
  <si>
    <t>Helene</t>
  </si>
  <si>
    <t>Sep 25,2000</t>
  </si>
  <si>
    <t>Floyd</t>
  </si>
  <si>
    <t>Sep 16,1999</t>
  </si>
  <si>
    <t>Oct 15,1999</t>
  </si>
  <si>
    <t>Sep 04,1999</t>
  </si>
  <si>
    <t>Bret</t>
  </si>
  <si>
    <t>Aug 22,1999</t>
  </si>
  <si>
    <t>Harvey</t>
  </si>
  <si>
    <t>Sep 21,1999</t>
  </si>
  <si>
    <t>Aug 13-14,2004</t>
  </si>
  <si>
    <t>FL,SC</t>
  </si>
  <si>
    <t>4,1</t>
  </si>
  <si>
    <t>150,80</t>
  </si>
  <si>
    <t>Georges</t>
  </si>
  <si>
    <t>Bonnie</t>
  </si>
  <si>
    <t>Aug 26,1998</t>
  </si>
  <si>
    <t>Sep 13,1998</t>
  </si>
  <si>
    <t>Sep 02,1998</t>
  </si>
  <si>
    <t>Mitch</t>
  </si>
  <si>
    <t>Nov 05,1998</t>
  </si>
  <si>
    <t>Aug 22,1998</t>
  </si>
  <si>
    <t>Sep 25-28,1998</t>
  </si>
  <si>
    <t>FL,MS</t>
  </si>
  <si>
    <t>2,2</t>
  </si>
  <si>
    <t>Danny</t>
  </si>
  <si>
    <t>Jul 19,1997</t>
  </si>
  <si>
    <t>Storm 6 in 1935</t>
  </si>
  <si>
    <t>Nov 04,1935</t>
  </si>
  <si>
    <t>Labor Day</t>
  </si>
  <si>
    <t>Sep 02-04,1935</t>
  </si>
  <si>
    <t>5,1</t>
  </si>
  <si>
    <t>160,85</t>
  </si>
  <si>
    <t>FL,FL</t>
  </si>
  <si>
    <t>Storm 13 in 1936</t>
  </si>
  <si>
    <t>Sep 18,1936</t>
  </si>
  <si>
    <t>Storm 3 in 1936</t>
  </si>
  <si>
    <t>Jun 27,1936</t>
  </si>
  <si>
    <t>Storm 5 in 1936</t>
  </si>
  <si>
    <t>Jul 31,1936</t>
  </si>
  <si>
    <t>YEAR</t>
  </si>
  <si>
    <t>Storm 2 in 1934</t>
  </si>
  <si>
    <t>Jun 16,1934</t>
  </si>
  <si>
    <t>Storm 3 in 1934</t>
  </si>
  <si>
    <t>Jul 25,1934</t>
  </si>
  <si>
    <t>Storm 1 in 1934</t>
  </si>
  <si>
    <t>May 27,1934</t>
  </si>
  <si>
    <t>Storm 11 in 1933</t>
  </si>
  <si>
    <t>Sep 04,1933</t>
  </si>
  <si>
    <t>Storm 8 in 1933</t>
  </si>
  <si>
    <t>Aug 23,1933</t>
  </si>
  <si>
    <t>Storm 12 in 1933</t>
  </si>
  <si>
    <t>Storm 13 in 1933</t>
  </si>
  <si>
    <t>Sep 16,1933</t>
  </si>
  <si>
    <t>Freeport</t>
  </si>
  <si>
    <t>Aug 13,1932</t>
  </si>
  <si>
    <t>Storm 2 in 1929</t>
  </si>
  <si>
    <t>Sep 30,1929</t>
  </si>
  <si>
    <t>Sep 28,1929</t>
  </si>
  <si>
    <t>Storm 1 in 1929</t>
  </si>
  <si>
    <t>Jun 28,1929</t>
  </si>
  <si>
    <t>Lake Okeechobee</t>
  </si>
  <si>
    <t>Sep 16,1928</t>
  </si>
  <si>
    <t>Great Miami</t>
  </si>
  <si>
    <t>Storm 1 in 1926</t>
  </si>
  <si>
    <t>Jul 27,1926</t>
  </si>
  <si>
    <t>Storm 3 in 1926</t>
  </si>
  <si>
    <t>Aug 25,1926</t>
  </si>
  <si>
    <t>Sep 18-20,1926</t>
  </si>
  <si>
    <t>FL,AL</t>
  </si>
  <si>
    <t>4,2</t>
  </si>
  <si>
    <t>Tampa Bay</t>
  </si>
  <si>
    <t>Oct 25,1921</t>
  </si>
  <si>
    <t>Storm 2 in 1920</t>
  </si>
  <si>
    <t>Sep 21,1920</t>
  </si>
  <si>
    <t>Storm 2 in 1919</t>
  </si>
  <si>
    <t>Sep 09-14,1919</t>
  </si>
  <si>
    <t>TX,FL</t>
  </si>
  <si>
    <t>3,4</t>
  </si>
  <si>
    <t>Storm 1 in 1918</t>
  </si>
  <si>
    <t>Aug 06,1918</t>
  </si>
  <si>
    <t>Storm 6 in 1916</t>
  </si>
  <si>
    <t>Aug 18,1916</t>
  </si>
  <si>
    <t>Storm 2 in 1916</t>
  </si>
  <si>
    <t>Jul 05,1916</t>
  </si>
  <si>
    <t>Galveston</t>
  </si>
  <si>
    <t>Aug 17,1915</t>
  </si>
  <si>
    <t>New Orleans</t>
  </si>
  <si>
    <t>Sep 29,1915</t>
  </si>
  <si>
    <t>Storm 4 in 1913</t>
  </si>
  <si>
    <t>Sep 03,1913</t>
  </si>
  <si>
    <t>Storm 3 in 1911</t>
  </si>
  <si>
    <t>Aug 28,1911</t>
  </si>
  <si>
    <t>Storm 5 in 1910</t>
  </si>
  <si>
    <t>Oct 17,1910</t>
  </si>
  <si>
    <t>Storm 10 in 1909</t>
  </si>
  <si>
    <t>Oct 11,1909</t>
  </si>
  <si>
    <t>Valasco</t>
  </si>
  <si>
    <t>Jul 21,1909</t>
  </si>
  <si>
    <t>Grand Isle</t>
  </si>
  <si>
    <t>Sep 20,1909</t>
  </si>
  <si>
    <t>Storm 6 in 1906</t>
  </si>
  <si>
    <t>Sep 27,1906</t>
  </si>
  <si>
    <t>Storm 8 in 1906</t>
  </si>
  <si>
    <t>Oct 18,1906</t>
  </si>
  <si>
    <t>Storm 2 in 1904</t>
  </si>
  <si>
    <t>Sep 14,1904</t>
  </si>
  <si>
    <t>Storm 3 in 1903</t>
  </si>
  <si>
    <t>Sep 11,1903</t>
  </si>
  <si>
    <t>Storm 4 in 1901</t>
  </si>
  <si>
    <t>Aug 14,1901</t>
  </si>
  <si>
    <t>Sep 08,1900</t>
  </si>
  <si>
    <t>New England</t>
  </si>
  <si>
    <t>Sep 21,1938</t>
  </si>
  <si>
    <t>NY</t>
  </si>
  <si>
    <t>Storm 2 in 1938</t>
  </si>
  <si>
    <t>Aug 14,1938</t>
  </si>
  <si>
    <t>Storm 3 in 1940</t>
  </si>
  <si>
    <t>Aug 11,1940</t>
  </si>
  <si>
    <t>Storm 2 in 1940</t>
  </si>
  <si>
    <t>Aug 07,1940</t>
  </si>
  <si>
    <t>Storm 2 in 1941</t>
  </si>
  <si>
    <t>Sep 23,1941</t>
  </si>
  <si>
    <t>Storm 5 in 1941</t>
  </si>
  <si>
    <t>Oct 06-07,1941</t>
  </si>
  <si>
    <t>Storm 2 in 1942</t>
  </si>
  <si>
    <t>Aug 30,1942</t>
  </si>
  <si>
    <t>Storm 1 in 1942</t>
  </si>
  <si>
    <t>Aug 21,1942</t>
  </si>
  <si>
    <t>Storm 1 in 1943</t>
  </si>
  <si>
    <t>Jul 27,1943</t>
  </si>
  <si>
    <t>Storm 11 in 1944</t>
  </si>
  <si>
    <t>Oct 19,1944</t>
  </si>
  <si>
    <t>Storm 7 in 1944</t>
  </si>
  <si>
    <t>Oct 20,1944</t>
  </si>
  <si>
    <t>Storm 3 in 1944</t>
  </si>
  <si>
    <t>Aug 01,1944</t>
  </si>
  <si>
    <t>NC,NY</t>
  </si>
  <si>
    <t>3,3</t>
  </si>
  <si>
    <t>Sep 14-14,1944</t>
  </si>
  <si>
    <t>Storm 9 in 1945</t>
  </si>
  <si>
    <t>Sep 15,1945</t>
  </si>
  <si>
    <t>Storm 5 in 1945</t>
  </si>
  <si>
    <t>Aug 27,1945</t>
  </si>
  <si>
    <t>Storm 6 in 1946</t>
  </si>
  <si>
    <t>Nov 01,1946</t>
  </si>
  <si>
    <t>Storm 5 in 1946</t>
  </si>
  <si>
    <t>Oct 07,1946</t>
  </si>
  <si>
    <t>Fran</t>
  </si>
  <si>
    <t>Sep 05,1996</t>
  </si>
  <si>
    <t>Bertha</t>
  </si>
  <si>
    <t>Jul 12,1996</t>
  </si>
  <si>
    <t>Josephine</t>
  </si>
  <si>
    <t>Oct 07,1996</t>
  </si>
  <si>
    <t>Opal</t>
  </si>
  <si>
    <t>Oct 04,1995</t>
  </si>
  <si>
    <t>Erin</t>
  </si>
  <si>
    <t>Jerry</t>
  </si>
  <si>
    <t>Aug 23,1995</t>
  </si>
  <si>
    <t>Jun 05,1995</t>
  </si>
  <si>
    <t>Dean</t>
  </si>
  <si>
    <t>Jul 30,1995</t>
  </si>
  <si>
    <t>Aug 02-03,1995</t>
  </si>
  <si>
    <t>1,2</t>
  </si>
  <si>
    <t>Nov 16,1994</t>
  </si>
  <si>
    <t>Alberto</t>
  </si>
  <si>
    <t>Jul 03,1994</t>
  </si>
  <si>
    <t>Beryl</t>
  </si>
  <si>
    <t>Aug 15,1994</t>
  </si>
  <si>
    <t>Emily</t>
  </si>
  <si>
    <t>Aug 31,1993</t>
  </si>
  <si>
    <t>Arlene</t>
  </si>
  <si>
    <t>Jun 20,1993</t>
  </si>
  <si>
    <t>Andrew</t>
  </si>
  <si>
    <t>Aug 24-25,1992</t>
  </si>
  <si>
    <t>FL,LA</t>
  </si>
  <si>
    <t>5,3</t>
  </si>
  <si>
    <t>Bob</t>
  </si>
  <si>
    <t>Aug 19,1991</t>
  </si>
  <si>
    <t>RI</t>
  </si>
  <si>
    <t>Marco</t>
  </si>
  <si>
    <t>Oct 11,1990</t>
  </si>
  <si>
    <t>TD</t>
  </si>
  <si>
    <t>Gilbert</t>
  </si>
  <si>
    <t>Sep 16,1988</t>
  </si>
  <si>
    <t>Keith</t>
  </si>
  <si>
    <t>Nov 23,1988</t>
  </si>
  <si>
    <t>Aug 09,1988</t>
  </si>
  <si>
    <t>Florence</t>
  </si>
  <si>
    <t>Sep 09,1988</t>
  </si>
  <si>
    <t>Chris</t>
  </si>
  <si>
    <t>Aug 28,1988</t>
  </si>
  <si>
    <t>GA</t>
  </si>
  <si>
    <t>Unnamed</t>
  </si>
  <si>
    <t>Aug 10,1987</t>
  </si>
  <si>
    <t>Oct 12,1987</t>
  </si>
  <si>
    <t>&lt;None Listed&gt;</t>
  </si>
  <si>
    <t>N/A</t>
  </si>
  <si>
    <t>Agnes</t>
  </si>
  <si>
    <t>Carrie</t>
  </si>
  <si>
    <t>Sep 04,1972</t>
  </si>
  <si>
    <t>MA</t>
  </si>
  <si>
    <t>Jun 19-22,1972</t>
  </si>
  <si>
    <t>FL,NY</t>
  </si>
  <si>
    <t>1,1</t>
  </si>
  <si>
    <t>85,85</t>
  </si>
  <si>
    <t>Delia</t>
  </si>
  <si>
    <t>Sep 04,1973</t>
  </si>
  <si>
    <t>Carmen</t>
  </si>
  <si>
    <t>Sep 07,1974</t>
  </si>
  <si>
    <t>Subtrop 1 1974</t>
  </si>
  <si>
    <t>Jun 25,1974</t>
  </si>
  <si>
    <t>Eloise</t>
  </si>
  <si>
    <t>Sep 23,1975</t>
  </si>
  <si>
    <t>Doria</t>
  </si>
  <si>
    <t>Aug 27,1971</t>
  </si>
  <si>
    <t>Fern</t>
  </si>
  <si>
    <t>Sep 10,1971</t>
  </si>
  <si>
    <t>Edith</t>
  </si>
  <si>
    <t>Sep 16,1971</t>
  </si>
  <si>
    <t>Ginger</t>
  </si>
  <si>
    <t>Sep 30,1971</t>
  </si>
  <si>
    <t>Celia</t>
  </si>
  <si>
    <t>Aug 03,1970</t>
  </si>
  <si>
    <t>Camille</t>
  </si>
  <si>
    <t>Aug 17,1969</t>
  </si>
  <si>
    <t>Gladys</t>
  </si>
  <si>
    <t>Oct 18,1968</t>
  </si>
  <si>
    <t>Candy</t>
  </si>
  <si>
    <t>Jun 23,1968</t>
  </si>
  <si>
    <t>Abby</t>
  </si>
  <si>
    <t>Jun 04,1968</t>
  </si>
  <si>
    <t>Beulah</t>
  </si>
  <si>
    <t>Sep 20,1967</t>
  </si>
  <si>
    <t>DATE</t>
  </si>
  <si>
    <t>Aug 17,1986</t>
  </si>
  <si>
    <t>Jun 26,1986</t>
  </si>
  <si>
    <t>Juan</t>
  </si>
  <si>
    <t>Oct 29,1985</t>
  </si>
  <si>
    <t>Elena</t>
  </si>
  <si>
    <t>Sep 02,1985</t>
  </si>
  <si>
    <t>Gloria</t>
  </si>
  <si>
    <t>Sep 27,1985</t>
  </si>
  <si>
    <t>Kate</t>
  </si>
  <si>
    <t>Nov 21,1985</t>
  </si>
  <si>
    <t>Sep 26,1985</t>
  </si>
  <si>
    <t>Aug 15,1985</t>
  </si>
  <si>
    <t>Jul 25,1985</t>
  </si>
  <si>
    <t>Diana</t>
  </si>
  <si>
    <t>Sep 13,1984</t>
  </si>
  <si>
    <t>Sep 27,1984</t>
  </si>
  <si>
    <t>Alicia</t>
  </si>
  <si>
    <t>Aug 18,1983</t>
  </si>
  <si>
    <t>Subtrop 1 1982</t>
  </si>
  <si>
    <t>Jun 18,1982</t>
  </si>
  <si>
    <t>Sep 11,1982</t>
  </si>
  <si>
    <t>Aug 17,1981</t>
  </si>
  <si>
    <t>Allen</t>
  </si>
  <si>
    <t>Aug 09,1980</t>
  </si>
  <si>
    <t>Frederic</t>
  </si>
  <si>
    <t>Sep 12,1979</t>
  </si>
  <si>
    <t>Jul 24,1979</t>
  </si>
  <si>
    <t>David</t>
  </si>
  <si>
    <t>Sep 01,1979</t>
  </si>
  <si>
    <t>Jul 11,1979</t>
  </si>
  <si>
    <t>Sep 03-04,1979</t>
  </si>
  <si>
    <t>FL,GA</t>
  </si>
  <si>
    <t>Amelia</t>
  </si>
  <si>
    <t>Jul 30,1978</t>
  </si>
  <si>
    <t>Babe</t>
  </si>
  <si>
    <t>Sep 05,1977</t>
  </si>
  <si>
    <t>Belle</t>
  </si>
  <si>
    <t>Aug 09,1976</t>
  </si>
  <si>
    <t>Alma</t>
  </si>
  <si>
    <t>Jun 09,1966</t>
  </si>
  <si>
    <t>Inez</t>
  </si>
  <si>
    <t>Oct 04,1966</t>
  </si>
  <si>
    <t>Betsy</t>
  </si>
  <si>
    <t>Debbie</t>
  </si>
  <si>
    <t>Sep 30,1965</t>
  </si>
  <si>
    <t>Sep 08-09,1965</t>
  </si>
  <si>
    <t>Dora</t>
  </si>
  <si>
    <t>Sep 09,1964</t>
  </si>
  <si>
    <t>Cleo</t>
  </si>
  <si>
    <t>Aug 27,1964</t>
  </si>
  <si>
    <t>Hilda</t>
  </si>
  <si>
    <t>Oct 03,1964</t>
  </si>
  <si>
    <t>Isbell</t>
  </si>
  <si>
    <t>Oct 14,1964</t>
  </si>
  <si>
    <t>Aug 07,1964</t>
  </si>
  <si>
    <t>Sep 17,1963</t>
  </si>
  <si>
    <t>Aug 28,1962</t>
  </si>
  <si>
    <t>Daisy</t>
  </si>
  <si>
    <t>Oct 07,1962</t>
  </si>
  <si>
    <t>ME</t>
  </si>
  <si>
    <t>Carla</t>
  </si>
  <si>
    <t>Sep 11,1961</t>
  </si>
  <si>
    <t>Esther</t>
  </si>
  <si>
    <t>Sep 21,1961</t>
  </si>
  <si>
    <t>Donna</t>
  </si>
  <si>
    <t>Brenda</t>
  </si>
  <si>
    <t>Jul 28,1960</t>
  </si>
  <si>
    <t>Not Named 1960</t>
  </si>
  <si>
    <t>Jun 23,1960</t>
  </si>
  <si>
    <t>Ethel</t>
  </si>
  <si>
    <t>Sep 15,1960</t>
  </si>
  <si>
    <t>Sep 10-14,1960</t>
  </si>
  <si>
    <t>FL,NC,NY</t>
  </si>
  <si>
    <t>4,3,3</t>
  </si>
  <si>
    <t>Gracie</t>
  </si>
  <si>
    <t>Sep 29,1959</t>
  </si>
  <si>
    <t>Debra</t>
  </si>
  <si>
    <t>Jul 25,1959</t>
  </si>
  <si>
    <t>Not Named 1959</t>
  </si>
  <si>
    <t>Jun 18,1959</t>
  </si>
  <si>
    <t>May 30,1959</t>
  </si>
  <si>
    <t>Sep 27,1958</t>
  </si>
  <si>
    <t>Audrey</t>
  </si>
  <si>
    <t>Jun 27,1957</t>
  </si>
  <si>
    <t>Sep 18,1957</t>
  </si>
  <si>
    <t>Flossy</t>
  </si>
  <si>
    <t>Sep 24,1956</t>
  </si>
  <si>
    <t>Diane</t>
  </si>
  <si>
    <t>Ione</t>
  </si>
  <si>
    <t>Sep 19,1955</t>
  </si>
  <si>
    <t>Connie</t>
  </si>
  <si>
    <t>Aug 12,1955</t>
  </si>
  <si>
    <t>Aug 17-19,1955</t>
  </si>
  <si>
    <t>1,TS</t>
  </si>
  <si>
    <t>85,65</t>
  </si>
  <si>
    <t>Hazel</t>
  </si>
  <si>
    <t>Oct 18,1954</t>
  </si>
  <si>
    <t>Carol</t>
  </si>
  <si>
    <t>Edna</t>
  </si>
  <si>
    <t>Sep 11,1954</t>
  </si>
  <si>
    <t>Aug 30-31,1954</t>
  </si>
  <si>
    <t>2,3</t>
  </si>
  <si>
    <t>Barbara</t>
  </si>
  <si>
    <t>Aug 13,1953</t>
  </si>
  <si>
    <t>Sep 26,1953</t>
  </si>
  <si>
    <t>Able</t>
  </si>
  <si>
    <t>Aug 30,1952</t>
  </si>
  <si>
    <t>How</t>
  </si>
  <si>
    <t>Oct 02,1951</t>
  </si>
  <si>
    <t>King</t>
  </si>
  <si>
    <t>Oct 17,1950</t>
  </si>
  <si>
    <t>Easy</t>
  </si>
  <si>
    <t>Sep 04,1950</t>
  </si>
  <si>
    <t>Storm 2 in 1949</t>
  </si>
  <si>
    <t>Aug 26,1949</t>
  </si>
  <si>
    <t>Storm 10 in 1949</t>
  </si>
  <si>
    <t>Oct 04,1949</t>
  </si>
  <si>
    <t>Storm 7 in 1948</t>
  </si>
  <si>
    <t>Sep 21,1948</t>
  </si>
  <si>
    <t>Storm 8 in 1948</t>
  </si>
  <si>
    <t>Oct 05,1948</t>
  </si>
  <si>
    <t>Storm 5 in 1948</t>
  </si>
  <si>
    <t>Sep 04,1948</t>
  </si>
  <si>
    <t>Storm 4 in 1947</t>
  </si>
  <si>
    <t>Storm 8 in 1947</t>
  </si>
  <si>
    <t>Storm 3 in 1947</t>
  </si>
  <si>
    <t>Aug 24,1947</t>
  </si>
  <si>
    <t>Storm 6 in 1947</t>
  </si>
  <si>
    <t>Sep 23,1947</t>
  </si>
  <si>
    <t>Storm 7 in 1947</t>
  </si>
  <si>
    <t>Oct 06,1947</t>
  </si>
  <si>
    <t>Sep 17-19,1947</t>
  </si>
  <si>
    <t>4,3</t>
  </si>
  <si>
    <t>Oct 11-15,1947</t>
  </si>
  <si>
    <t>Year</t>
  </si>
  <si>
    <t>Total Damage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</si>
</sst>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m\ dd\,\ yyyy"/>
    <numFmt numFmtId="165" formatCode="&quot;$&quot;#,##0.00"/>
  </numFmts>
  <fonts count="4" x14ac:knownFonts="1">
    <font>
      <sz val="11"/>
      <color theme="1"/>
      <name val="Calibri"/>
      <family val="2"/>
      <scheme val="minor"/>
    </font>
    <font>
      <u/>
      <sz val="9.9"/>
      <color theme="10"/>
      <name val="Calibri"/>
      <family val="2"/>
    </font>
    <font>
      <sz val="9.9"/>
      <color theme="10"/>
      <name val="Calibri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1D3D4"/>
        <bgColor indexed="64"/>
      </patternFill>
    </fill>
    <fill>
      <patternFill patternType="solid">
        <fgColor rgb="FFE7E8E9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3">
    <xf numFmtId="0" fontId="0" fillId="0" borderId="0" xfId="0"/>
    <xf numFmtId="0" fontId="0" fillId="2" borderId="0" xfId="0" applyFill="1" applyAlignment="1">
      <alignment horizontal="center" wrapText="1"/>
    </xf>
    <xf numFmtId="0" fontId="1" fillId="2" borderId="0" xfId="1" applyFill="1" applyAlignment="1" applyProtection="1">
      <alignment horizontal="center" wrapText="1"/>
    </xf>
    <xf numFmtId="0" fontId="0" fillId="3" borderId="0" xfId="0" applyFill="1" applyAlignment="1">
      <alignment horizontal="center" wrapText="1"/>
    </xf>
    <xf numFmtId="3" fontId="0" fillId="3" borderId="0" xfId="0" applyNumberFormat="1" applyFill="1" applyAlignment="1">
      <alignment horizontal="center" wrapText="1"/>
    </xf>
    <xf numFmtId="3" fontId="0" fillId="2" borderId="0" xfId="0" applyNumberFormat="1" applyFill="1" applyAlignment="1">
      <alignment horizontal="center" wrapText="1"/>
    </xf>
    <xf numFmtId="0" fontId="1" fillId="4" borderId="0" xfId="1" applyFill="1" applyAlignment="1" applyProtection="1">
      <alignment horizontal="center" vertical="center" wrapText="1"/>
    </xf>
    <xf numFmtId="0" fontId="0" fillId="0" borderId="0" xfId="0" applyAlignment="1">
      <alignment horizontal="center"/>
    </xf>
    <xf numFmtId="0" fontId="2" fillId="5" borderId="0" xfId="1" applyFont="1" applyFill="1" applyAlignment="1" applyProtection="1">
      <alignment horizontal="center"/>
    </xf>
    <xf numFmtId="164" fontId="0" fillId="0" borderId="0" xfId="0" applyNumberFormat="1"/>
    <xf numFmtId="165" fontId="0" fillId="0" borderId="0" xfId="0" applyNumberFormat="1"/>
    <xf numFmtId="0" fontId="3" fillId="0" borderId="0" xfId="0" applyFont="1"/>
    <xf numFmtId="165" fontId="3" fillId="0" borderId="0" xfId="0" applyNumberFormat="1" applyFont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highlightLine(1206)" TargetMode="External"/><Relationship Id="rId21" Type="http://schemas.openxmlformats.org/officeDocument/2006/relationships/hyperlink" Target="javascript:highlightLine(1335)" TargetMode="External"/><Relationship Id="rId42" Type="http://schemas.openxmlformats.org/officeDocument/2006/relationships/hyperlink" Target="javascript:highlightLine(1265)" TargetMode="External"/><Relationship Id="rId63" Type="http://schemas.openxmlformats.org/officeDocument/2006/relationships/hyperlink" Target="javascript:highlightLine(614)" TargetMode="External"/><Relationship Id="rId84" Type="http://schemas.openxmlformats.org/officeDocument/2006/relationships/hyperlink" Target="javascript:highlightLine(450)" TargetMode="External"/><Relationship Id="rId138" Type="http://schemas.openxmlformats.org/officeDocument/2006/relationships/hyperlink" Target="javascript:highlightLine(1024)" TargetMode="External"/><Relationship Id="rId159" Type="http://schemas.openxmlformats.org/officeDocument/2006/relationships/hyperlink" Target="javascript:highlightLine(1108)" TargetMode="External"/><Relationship Id="rId170" Type="http://schemas.openxmlformats.org/officeDocument/2006/relationships/hyperlink" Target="javascript:highlightLine(1046)" TargetMode="External"/><Relationship Id="rId191" Type="http://schemas.openxmlformats.org/officeDocument/2006/relationships/hyperlink" Target="javascript:highlightLine(872)" TargetMode="External"/><Relationship Id="rId205" Type="http://schemas.openxmlformats.org/officeDocument/2006/relationships/hyperlink" Target="javascript:highlightLine(803)" TargetMode="External"/><Relationship Id="rId107" Type="http://schemas.openxmlformats.org/officeDocument/2006/relationships/hyperlink" Target="javascript:highlightLine(728)" TargetMode="External"/><Relationship Id="rId11" Type="http://schemas.openxmlformats.org/officeDocument/2006/relationships/hyperlink" Target="javascript:highlightLine(1428)" TargetMode="External"/><Relationship Id="rId32" Type="http://schemas.openxmlformats.org/officeDocument/2006/relationships/hyperlink" Target="javascript:highlightLine(1306)" TargetMode="External"/><Relationship Id="rId53" Type="http://schemas.openxmlformats.org/officeDocument/2006/relationships/hyperlink" Target="javascript:highlightLine(640)" TargetMode="External"/><Relationship Id="rId74" Type="http://schemas.openxmlformats.org/officeDocument/2006/relationships/hyperlink" Target="javascript:highlightLine(514)" TargetMode="External"/><Relationship Id="rId128" Type="http://schemas.openxmlformats.org/officeDocument/2006/relationships/hyperlink" Target="javascript:highlightLine(1137)" TargetMode="External"/><Relationship Id="rId149" Type="http://schemas.openxmlformats.org/officeDocument/2006/relationships/hyperlink" Target="javascript:highlightLine(1125)" TargetMode="External"/><Relationship Id="rId5" Type="http://schemas.openxmlformats.org/officeDocument/2006/relationships/hyperlink" Target="javascript:highlightLine(1401)" TargetMode="External"/><Relationship Id="rId90" Type="http://schemas.openxmlformats.org/officeDocument/2006/relationships/hyperlink" Target="javascript:highlightLine(397)" TargetMode="External"/><Relationship Id="rId95" Type="http://schemas.openxmlformats.org/officeDocument/2006/relationships/hyperlink" Target="javascript:highlightLine(681)" TargetMode="External"/><Relationship Id="rId160" Type="http://schemas.openxmlformats.org/officeDocument/2006/relationships/hyperlink" Target="javascript:highlightLine(1095)" TargetMode="External"/><Relationship Id="rId165" Type="http://schemas.openxmlformats.org/officeDocument/2006/relationships/hyperlink" Target="javascript:highlightLine(1062)" TargetMode="External"/><Relationship Id="rId181" Type="http://schemas.openxmlformats.org/officeDocument/2006/relationships/hyperlink" Target="javascript:highlightLine(910)" TargetMode="External"/><Relationship Id="rId186" Type="http://schemas.openxmlformats.org/officeDocument/2006/relationships/hyperlink" Target="javascript:highlightLine(887)" TargetMode="External"/><Relationship Id="rId216" Type="http://schemas.openxmlformats.org/officeDocument/2006/relationships/hyperlink" Target="javascript:highlightLine(744)" TargetMode="External"/><Relationship Id="rId211" Type="http://schemas.openxmlformats.org/officeDocument/2006/relationships/hyperlink" Target="javascript:highlightLine(760)" TargetMode="External"/><Relationship Id="rId22" Type="http://schemas.openxmlformats.org/officeDocument/2006/relationships/hyperlink" Target="javascript:highlightLine(1332)" TargetMode="External"/><Relationship Id="rId27" Type="http://schemas.openxmlformats.org/officeDocument/2006/relationships/hyperlink" Target="javascript:highlightLine(1313)" TargetMode="External"/><Relationship Id="rId43" Type="http://schemas.openxmlformats.org/officeDocument/2006/relationships/hyperlink" Target="javascript:highlightLine(1260)" TargetMode="External"/><Relationship Id="rId48" Type="http://schemas.openxmlformats.org/officeDocument/2006/relationships/hyperlink" Target="javascript:highlightLine(1248)" TargetMode="External"/><Relationship Id="rId64" Type="http://schemas.openxmlformats.org/officeDocument/2006/relationships/hyperlink" Target="javascript:highlightLine(615)" TargetMode="External"/><Relationship Id="rId69" Type="http://schemas.openxmlformats.org/officeDocument/2006/relationships/hyperlink" Target="javascript:highlightLine(575)" TargetMode="External"/><Relationship Id="rId113" Type="http://schemas.openxmlformats.org/officeDocument/2006/relationships/hyperlink" Target="javascript:highlightLine(1217)" TargetMode="External"/><Relationship Id="rId118" Type="http://schemas.openxmlformats.org/officeDocument/2006/relationships/hyperlink" Target="javascript:highlightLine(1202)" TargetMode="External"/><Relationship Id="rId134" Type="http://schemas.openxmlformats.org/officeDocument/2006/relationships/hyperlink" Target="javascript:highlightLine(997)" TargetMode="External"/><Relationship Id="rId139" Type="http://schemas.openxmlformats.org/officeDocument/2006/relationships/hyperlink" Target="javascript:highlightLine(985)" TargetMode="External"/><Relationship Id="rId80" Type="http://schemas.openxmlformats.org/officeDocument/2006/relationships/hyperlink" Target="javascript:highlightLine(482)" TargetMode="External"/><Relationship Id="rId85" Type="http://schemas.openxmlformats.org/officeDocument/2006/relationships/hyperlink" Target="javascript:highlightLine(444)" TargetMode="External"/><Relationship Id="rId150" Type="http://schemas.openxmlformats.org/officeDocument/2006/relationships/hyperlink" Target="javascript:highlightLine(1124)" TargetMode="External"/><Relationship Id="rId155" Type="http://schemas.openxmlformats.org/officeDocument/2006/relationships/hyperlink" Target="javascript:highlightLine(1118)" TargetMode="External"/><Relationship Id="rId171" Type="http://schemas.openxmlformats.org/officeDocument/2006/relationships/hyperlink" Target="javascript:highlightLine(1040)" TargetMode="External"/><Relationship Id="rId176" Type="http://schemas.openxmlformats.org/officeDocument/2006/relationships/hyperlink" Target="javascript:highlightLine(924)" TargetMode="External"/><Relationship Id="rId192" Type="http://schemas.openxmlformats.org/officeDocument/2006/relationships/hyperlink" Target="javascript:highlightLine(869)" TargetMode="External"/><Relationship Id="rId197" Type="http://schemas.openxmlformats.org/officeDocument/2006/relationships/hyperlink" Target="javascript:highlightLine(852)" TargetMode="External"/><Relationship Id="rId206" Type="http://schemas.openxmlformats.org/officeDocument/2006/relationships/hyperlink" Target="javascript:highlightLine(809)" TargetMode="External"/><Relationship Id="rId201" Type="http://schemas.openxmlformats.org/officeDocument/2006/relationships/hyperlink" Target="javascript:highlightLine(828)" TargetMode="External"/><Relationship Id="rId12" Type="http://schemas.openxmlformats.org/officeDocument/2006/relationships/hyperlink" Target="javascript:highlightLine(1424)" TargetMode="External"/><Relationship Id="rId17" Type="http://schemas.openxmlformats.org/officeDocument/2006/relationships/hyperlink" Target="javascript:highlightLine(1345)" TargetMode="External"/><Relationship Id="rId33" Type="http://schemas.openxmlformats.org/officeDocument/2006/relationships/hyperlink" Target="javascript:highlightLine(1309)" TargetMode="External"/><Relationship Id="rId38" Type="http://schemas.openxmlformats.org/officeDocument/2006/relationships/hyperlink" Target="javascript:highlightLine(1285)" TargetMode="External"/><Relationship Id="rId59" Type="http://schemas.openxmlformats.org/officeDocument/2006/relationships/hyperlink" Target="javascript:highlightLine(626)" TargetMode="External"/><Relationship Id="rId103" Type="http://schemas.openxmlformats.org/officeDocument/2006/relationships/hyperlink" Target="javascript:highlightLine(71999)" TargetMode="External"/><Relationship Id="rId108" Type="http://schemas.openxmlformats.org/officeDocument/2006/relationships/hyperlink" Target="javascript:highlightLine(740)" TargetMode="External"/><Relationship Id="rId124" Type="http://schemas.openxmlformats.org/officeDocument/2006/relationships/hyperlink" Target="javascript:highlightLine(1174)" TargetMode="External"/><Relationship Id="rId129" Type="http://schemas.openxmlformats.org/officeDocument/2006/relationships/hyperlink" Target="javascript:highlightLine(1142)" TargetMode="External"/><Relationship Id="rId54" Type="http://schemas.openxmlformats.org/officeDocument/2006/relationships/hyperlink" Target="javascript:highlightLine(636)" TargetMode="External"/><Relationship Id="rId70" Type="http://schemas.openxmlformats.org/officeDocument/2006/relationships/hyperlink" Target="javascript:highlightLine(559)" TargetMode="External"/><Relationship Id="rId75" Type="http://schemas.openxmlformats.org/officeDocument/2006/relationships/hyperlink" Target="javascript:highlightLine(50999)" TargetMode="External"/><Relationship Id="rId91" Type="http://schemas.openxmlformats.org/officeDocument/2006/relationships/hyperlink" Target="javascript:highlightLine(381)" TargetMode="External"/><Relationship Id="rId96" Type="http://schemas.openxmlformats.org/officeDocument/2006/relationships/hyperlink" Target="javascript:highlightLine(680)" TargetMode="External"/><Relationship Id="rId140" Type="http://schemas.openxmlformats.org/officeDocument/2006/relationships/hyperlink" Target="javascript:highlightLine(987)" TargetMode="External"/><Relationship Id="rId145" Type="http://schemas.openxmlformats.org/officeDocument/2006/relationships/hyperlink" Target="javascript:highlightLine(952)" TargetMode="External"/><Relationship Id="rId161" Type="http://schemas.openxmlformats.org/officeDocument/2006/relationships/hyperlink" Target="javascript:highlightLine(1090)" TargetMode="External"/><Relationship Id="rId166" Type="http://schemas.openxmlformats.org/officeDocument/2006/relationships/hyperlink" Target="javascript:highlightLine(1059)" TargetMode="External"/><Relationship Id="rId182" Type="http://schemas.openxmlformats.org/officeDocument/2006/relationships/hyperlink" Target="javascript:highlightLine(902)" TargetMode="External"/><Relationship Id="rId187" Type="http://schemas.openxmlformats.org/officeDocument/2006/relationships/hyperlink" Target="javascript:highlightLine(880)" TargetMode="External"/><Relationship Id="rId217" Type="http://schemas.openxmlformats.org/officeDocument/2006/relationships/hyperlink" Target="javascript:highlightLine(748)" TargetMode="External"/><Relationship Id="rId1" Type="http://schemas.openxmlformats.org/officeDocument/2006/relationships/hyperlink" Target="javascript:tableOrder('5','1')" TargetMode="External"/><Relationship Id="rId6" Type="http://schemas.openxmlformats.org/officeDocument/2006/relationships/hyperlink" Target="javascript:highlightLine(1398)" TargetMode="External"/><Relationship Id="rId212" Type="http://schemas.openxmlformats.org/officeDocument/2006/relationships/hyperlink" Target="javascript:highlightLine(768)" TargetMode="External"/><Relationship Id="rId23" Type="http://schemas.openxmlformats.org/officeDocument/2006/relationships/hyperlink" Target="javascript:highlightLine(1336)" TargetMode="External"/><Relationship Id="rId28" Type="http://schemas.openxmlformats.org/officeDocument/2006/relationships/hyperlink" Target="javascript:highlightLine(1312)" TargetMode="External"/><Relationship Id="rId49" Type="http://schemas.openxmlformats.org/officeDocument/2006/relationships/hyperlink" Target="javascript:highlightLine(1247)" TargetMode="External"/><Relationship Id="rId114" Type="http://schemas.openxmlformats.org/officeDocument/2006/relationships/hyperlink" Target="javascript:highlightLine(1207)" TargetMode="External"/><Relationship Id="rId119" Type="http://schemas.openxmlformats.org/officeDocument/2006/relationships/hyperlink" Target="javascript:highlightLine(1196)" TargetMode="External"/><Relationship Id="rId44" Type="http://schemas.openxmlformats.org/officeDocument/2006/relationships/hyperlink" Target="javascript:highlightLine(1258)" TargetMode="External"/><Relationship Id="rId60" Type="http://schemas.openxmlformats.org/officeDocument/2006/relationships/hyperlink" Target="javascript:highlightLine(624)" TargetMode="External"/><Relationship Id="rId65" Type="http://schemas.openxmlformats.org/officeDocument/2006/relationships/hyperlink" Target="javascript:highlightLine(593)" TargetMode="External"/><Relationship Id="rId81" Type="http://schemas.openxmlformats.org/officeDocument/2006/relationships/hyperlink" Target="javascript:highlightLine(473)" TargetMode="External"/><Relationship Id="rId86" Type="http://schemas.openxmlformats.org/officeDocument/2006/relationships/hyperlink" Target="javascript:highlightLine(448)" TargetMode="External"/><Relationship Id="rId130" Type="http://schemas.openxmlformats.org/officeDocument/2006/relationships/hyperlink" Target="javascript:highlightLine(1138)" TargetMode="External"/><Relationship Id="rId135" Type="http://schemas.openxmlformats.org/officeDocument/2006/relationships/hyperlink" Target="javascript:highlightLine(1005)" TargetMode="External"/><Relationship Id="rId151" Type="http://schemas.openxmlformats.org/officeDocument/2006/relationships/hyperlink" Target="javascript:highlightLine(1121)" TargetMode="External"/><Relationship Id="rId156" Type="http://schemas.openxmlformats.org/officeDocument/2006/relationships/hyperlink" Target="javascript:highlightLine(1115)" TargetMode="External"/><Relationship Id="rId177" Type="http://schemas.openxmlformats.org/officeDocument/2006/relationships/hyperlink" Target="javascript:highlightLine(913)" TargetMode="External"/><Relationship Id="rId198" Type="http://schemas.openxmlformats.org/officeDocument/2006/relationships/hyperlink" Target="javascript:highlightLine(845)" TargetMode="External"/><Relationship Id="rId172" Type="http://schemas.openxmlformats.org/officeDocument/2006/relationships/hyperlink" Target="javascript:highlightLine(1031)" TargetMode="External"/><Relationship Id="rId193" Type="http://schemas.openxmlformats.org/officeDocument/2006/relationships/hyperlink" Target="javascript:highlightLine(867)" TargetMode="External"/><Relationship Id="rId202" Type="http://schemas.openxmlformats.org/officeDocument/2006/relationships/hyperlink" Target="javascript:highlightLine(824)" TargetMode="External"/><Relationship Id="rId207" Type="http://schemas.openxmlformats.org/officeDocument/2006/relationships/hyperlink" Target="javascript:highlightLine(796)" TargetMode="External"/><Relationship Id="rId13" Type="http://schemas.openxmlformats.org/officeDocument/2006/relationships/hyperlink" Target="javascript:highlightLine(1375)" TargetMode="External"/><Relationship Id="rId18" Type="http://schemas.openxmlformats.org/officeDocument/2006/relationships/hyperlink" Target="javascript:highlightLine(1344)" TargetMode="External"/><Relationship Id="rId39" Type="http://schemas.openxmlformats.org/officeDocument/2006/relationships/hyperlink" Target="javascript:highlightLine(1275)" TargetMode="External"/><Relationship Id="rId109" Type="http://schemas.openxmlformats.org/officeDocument/2006/relationships/hyperlink" Target="javascript:highlightLine(739)" TargetMode="External"/><Relationship Id="rId34" Type="http://schemas.openxmlformats.org/officeDocument/2006/relationships/hyperlink" Target="javascript:highlightLine(1304)" TargetMode="External"/><Relationship Id="rId50" Type="http://schemas.openxmlformats.org/officeDocument/2006/relationships/hyperlink" Target="javascript:highlightLine(1255)" TargetMode="External"/><Relationship Id="rId55" Type="http://schemas.openxmlformats.org/officeDocument/2006/relationships/hyperlink" Target="javascript:highlightLine(653)" TargetMode="External"/><Relationship Id="rId76" Type="http://schemas.openxmlformats.org/officeDocument/2006/relationships/hyperlink" Target="javascript:highlightLine(502)" TargetMode="External"/><Relationship Id="rId97" Type="http://schemas.openxmlformats.org/officeDocument/2006/relationships/hyperlink" Target="javascript:highlightLine(688)" TargetMode="External"/><Relationship Id="rId104" Type="http://schemas.openxmlformats.org/officeDocument/2006/relationships/hyperlink" Target="javascript:highlightLine(72399)" TargetMode="External"/><Relationship Id="rId120" Type="http://schemas.openxmlformats.org/officeDocument/2006/relationships/hyperlink" Target="javascript:highlightLine(1197)" TargetMode="External"/><Relationship Id="rId125" Type="http://schemas.openxmlformats.org/officeDocument/2006/relationships/hyperlink" Target="javascript:highlightLine(1171)" TargetMode="External"/><Relationship Id="rId141" Type="http://schemas.openxmlformats.org/officeDocument/2006/relationships/hyperlink" Target="javascript:highlightLine(986)" TargetMode="External"/><Relationship Id="rId146" Type="http://schemas.openxmlformats.org/officeDocument/2006/relationships/hyperlink" Target="javascript:highlightLine(947)" TargetMode="External"/><Relationship Id="rId167" Type="http://schemas.openxmlformats.org/officeDocument/2006/relationships/hyperlink" Target="javascript:highlightLine(1060)" TargetMode="External"/><Relationship Id="rId188" Type="http://schemas.openxmlformats.org/officeDocument/2006/relationships/hyperlink" Target="javascript:highlightLine(878)" TargetMode="External"/><Relationship Id="rId7" Type="http://schemas.openxmlformats.org/officeDocument/2006/relationships/hyperlink" Target="javascript:highlightLine(1400)" TargetMode="External"/><Relationship Id="rId71" Type="http://schemas.openxmlformats.org/officeDocument/2006/relationships/hyperlink" Target="javascript:highlightLine(554)" TargetMode="External"/><Relationship Id="rId92" Type="http://schemas.openxmlformats.org/officeDocument/2006/relationships/hyperlink" Target="javascript:highlightLine(371)" TargetMode="External"/><Relationship Id="rId162" Type="http://schemas.openxmlformats.org/officeDocument/2006/relationships/hyperlink" Target="javascript:highlightLine(1092)" TargetMode="External"/><Relationship Id="rId183" Type="http://schemas.openxmlformats.org/officeDocument/2006/relationships/hyperlink" Target="javascript:highlightLine(894)" TargetMode="External"/><Relationship Id="rId213" Type="http://schemas.openxmlformats.org/officeDocument/2006/relationships/hyperlink" Target="javascript:highlightLine(756)" TargetMode="External"/><Relationship Id="rId218" Type="http://schemas.openxmlformats.org/officeDocument/2006/relationships/hyperlink" Target="javascript:highlightLine(743)" TargetMode="External"/><Relationship Id="rId2" Type="http://schemas.openxmlformats.org/officeDocument/2006/relationships/hyperlink" Target="javascript:tableOrder('158','2')" TargetMode="External"/><Relationship Id="rId29" Type="http://schemas.openxmlformats.org/officeDocument/2006/relationships/hyperlink" Target="javascript:highlightLine(1155)" TargetMode="External"/><Relationship Id="rId24" Type="http://schemas.openxmlformats.org/officeDocument/2006/relationships/hyperlink" Target="javascript:highlightLine(1333)" TargetMode="External"/><Relationship Id="rId40" Type="http://schemas.openxmlformats.org/officeDocument/2006/relationships/hyperlink" Target="javascript:highlightLine(1276)" TargetMode="External"/><Relationship Id="rId45" Type="http://schemas.openxmlformats.org/officeDocument/2006/relationships/hyperlink" Target="javascript:highlightLine(1264)" TargetMode="External"/><Relationship Id="rId66" Type="http://schemas.openxmlformats.org/officeDocument/2006/relationships/hyperlink" Target="javascript:highlightLine(57999)" TargetMode="External"/><Relationship Id="rId87" Type="http://schemas.openxmlformats.org/officeDocument/2006/relationships/hyperlink" Target="javascript:highlightLine(420)" TargetMode="External"/><Relationship Id="rId110" Type="http://schemas.openxmlformats.org/officeDocument/2006/relationships/hyperlink" Target="javascript:highlightLine(1227)" TargetMode="External"/><Relationship Id="rId115" Type="http://schemas.openxmlformats.org/officeDocument/2006/relationships/hyperlink" Target="javascript:highlightLine(1212)" TargetMode="External"/><Relationship Id="rId131" Type="http://schemas.openxmlformats.org/officeDocument/2006/relationships/hyperlink" Target="javascript:highlightLine(1129)" TargetMode="External"/><Relationship Id="rId136" Type="http://schemas.openxmlformats.org/officeDocument/2006/relationships/hyperlink" Target="javascript:highlightLine(1014)" TargetMode="External"/><Relationship Id="rId157" Type="http://schemas.openxmlformats.org/officeDocument/2006/relationships/hyperlink" Target="javascript:highlightLine(1113)" TargetMode="External"/><Relationship Id="rId178" Type="http://schemas.openxmlformats.org/officeDocument/2006/relationships/hyperlink" Target="javascript:highlightLine(912)" TargetMode="External"/><Relationship Id="rId61" Type="http://schemas.openxmlformats.org/officeDocument/2006/relationships/hyperlink" Target="javascript:highlightLine(613)" TargetMode="External"/><Relationship Id="rId82" Type="http://schemas.openxmlformats.org/officeDocument/2006/relationships/hyperlink" Target="javascript:highlightLine(459)" TargetMode="External"/><Relationship Id="rId152" Type="http://schemas.openxmlformats.org/officeDocument/2006/relationships/hyperlink" Target="javascript:highlightLine(1116)" TargetMode="External"/><Relationship Id="rId173" Type="http://schemas.openxmlformats.org/officeDocument/2006/relationships/hyperlink" Target="javascript:highlightLine(926)" TargetMode="External"/><Relationship Id="rId194" Type="http://schemas.openxmlformats.org/officeDocument/2006/relationships/hyperlink" Target="javascript:highlightLine(865)" TargetMode="External"/><Relationship Id="rId199" Type="http://schemas.openxmlformats.org/officeDocument/2006/relationships/hyperlink" Target="javascript:highlightLine(82999)" TargetMode="External"/><Relationship Id="rId203" Type="http://schemas.openxmlformats.org/officeDocument/2006/relationships/hyperlink" Target="javascript:highlightLine(81899)" TargetMode="External"/><Relationship Id="rId208" Type="http://schemas.openxmlformats.org/officeDocument/2006/relationships/hyperlink" Target="javascript:highlightLine(792)" TargetMode="External"/><Relationship Id="rId19" Type="http://schemas.openxmlformats.org/officeDocument/2006/relationships/hyperlink" Target="javascript:highlightLine(1356)" TargetMode="External"/><Relationship Id="rId14" Type="http://schemas.openxmlformats.org/officeDocument/2006/relationships/hyperlink" Target="javascript:highlightLine(1352)" TargetMode="External"/><Relationship Id="rId30" Type="http://schemas.openxmlformats.org/officeDocument/2006/relationships/hyperlink" Target="javascript:highlightLine(1310)" TargetMode="External"/><Relationship Id="rId35" Type="http://schemas.openxmlformats.org/officeDocument/2006/relationships/hyperlink" Target="javascript:highlightLine(1305)" TargetMode="External"/><Relationship Id="rId56" Type="http://schemas.openxmlformats.org/officeDocument/2006/relationships/hyperlink" Target="javascript:highlightLine(643)" TargetMode="External"/><Relationship Id="rId77" Type="http://schemas.openxmlformats.org/officeDocument/2006/relationships/hyperlink" Target="javascript:highlightLine(488)" TargetMode="External"/><Relationship Id="rId100" Type="http://schemas.openxmlformats.org/officeDocument/2006/relationships/hyperlink" Target="javascript:highlightLine(693)" TargetMode="External"/><Relationship Id="rId105" Type="http://schemas.openxmlformats.org/officeDocument/2006/relationships/hyperlink" Target="javascript:highlightLine(715)" TargetMode="External"/><Relationship Id="rId126" Type="http://schemas.openxmlformats.org/officeDocument/2006/relationships/hyperlink" Target="javascript:highlightLine(1143)" TargetMode="External"/><Relationship Id="rId147" Type="http://schemas.openxmlformats.org/officeDocument/2006/relationships/hyperlink" Target="javascript:highlightLine(945)" TargetMode="External"/><Relationship Id="rId168" Type="http://schemas.openxmlformats.org/officeDocument/2006/relationships/hyperlink" Target="javascript:highlightLine(1061)" TargetMode="External"/><Relationship Id="rId8" Type="http://schemas.openxmlformats.org/officeDocument/2006/relationships/hyperlink" Target="javascript:highlightLine(1431)" TargetMode="External"/><Relationship Id="rId51" Type="http://schemas.openxmlformats.org/officeDocument/2006/relationships/hyperlink" Target="javascript:highlightLine(1245)" TargetMode="External"/><Relationship Id="rId72" Type="http://schemas.openxmlformats.org/officeDocument/2006/relationships/hyperlink" Target="javascript:highlightLine(556)" TargetMode="External"/><Relationship Id="rId93" Type="http://schemas.openxmlformats.org/officeDocument/2006/relationships/hyperlink" Target="javascript:highlightLine(669)" TargetMode="External"/><Relationship Id="rId98" Type="http://schemas.openxmlformats.org/officeDocument/2006/relationships/hyperlink" Target="javascript:highlightLine(691)" TargetMode="External"/><Relationship Id="rId121" Type="http://schemas.openxmlformats.org/officeDocument/2006/relationships/hyperlink" Target="javascript:highlightLine(1192)" TargetMode="External"/><Relationship Id="rId142" Type="http://schemas.openxmlformats.org/officeDocument/2006/relationships/hyperlink" Target="javascript:highlightLine(988)" TargetMode="External"/><Relationship Id="rId163" Type="http://schemas.openxmlformats.org/officeDocument/2006/relationships/hyperlink" Target="javascript:highlightLine(1080)" TargetMode="External"/><Relationship Id="rId184" Type="http://schemas.openxmlformats.org/officeDocument/2006/relationships/hyperlink" Target="javascript:highlightLine(897)" TargetMode="External"/><Relationship Id="rId189" Type="http://schemas.openxmlformats.org/officeDocument/2006/relationships/hyperlink" Target="javascript:highlightLine(876)" TargetMode="External"/><Relationship Id="rId219" Type="http://schemas.openxmlformats.org/officeDocument/2006/relationships/hyperlink" Target="javascript:highlightLine(746)" TargetMode="External"/><Relationship Id="rId3" Type="http://schemas.openxmlformats.org/officeDocument/2006/relationships/hyperlink" Target="javascript:highlightLine(1403)" TargetMode="External"/><Relationship Id="rId214" Type="http://schemas.openxmlformats.org/officeDocument/2006/relationships/hyperlink" Target="javascript:highlightLine(757)" TargetMode="External"/><Relationship Id="rId25" Type="http://schemas.openxmlformats.org/officeDocument/2006/relationships/hyperlink" Target="javascript:highlightLine(1327)" TargetMode="External"/><Relationship Id="rId46" Type="http://schemas.openxmlformats.org/officeDocument/2006/relationships/hyperlink" Target="javascript:highlightLine(124999)" TargetMode="External"/><Relationship Id="rId67" Type="http://schemas.openxmlformats.org/officeDocument/2006/relationships/hyperlink" Target="javascript:highlightLine(579)" TargetMode="External"/><Relationship Id="rId116" Type="http://schemas.openxmlformats.org/officeDocument/2006/relationships/hyperlink" Target="javascript:highlightLine(1203)" TargetMode="External"/><Relationship Id="rId137" Type="http://schemas.openxmlformats.org/officeDocument/2006/relationships/hyperlink" Target="javascript:highlightLine(1009)" TargetMode="External"/><Relationship Id="rId158" Type="http://schemas.openxmlformats.org/officeDocument/2006/relationships/hyperlink" Target="javascript:highlightLine(1103)" TargetMode="External"/><Relationship Id="rId20" Type="http://schemas.openxmlformats.org/officeDocument/2006/relationships/hyperlink" Target="javascript:highlightLine(1329)" TargetMode="External"/><Relationship Id="rId41" Type="http://schemas.openxmlformats.org/officeDocument/2006/relationships/hyperlink" Target="javascript:highlightLine(1262)" TargetMode="External"/><Relationship Id="rId62" Type="http://schemas.openxmlformats.org/officeDocument/2006/relationships/hyperlink" Target="javascript:highlightLine(610)" TargetMode="External"/><Relationship Id="rId83" Type="http://schemas.openxmlformats.org/officeDocument/2006/relationships/hyperlink" Target="javascript:highlightLine(456)" TargetMode="External"/><Relationship Id="rId88" Type="http://schemas.openxmlformats.org/officeDocument/2006/relationships/hyperlink" Target="javascript:highlightLine(422)" TargetMode="External"/><Relationship Id="rId111" Type="http://schemas.openxmlformats.org/officeDocument/2006/relationships/hyperlink" Target="javascript:highlightLine(1223)" TargetMode="External"/><Relationship Id="rId132" Type="http://schemas.openxmlformats.org/officeDocument/2006/relationships/hyperlink" Target="javascript:highlightLine(1135)" TargetMode="External"/><Relationship Id="rId153" Type="http://schemas.openxmlformats.org/officeDocument/2006/relationships/hyperlink" Target="javascript:highlightLine(111899)" TargetMode="External"/><Relationship Id="rId174" Type="http://schemas.openxmlformats.org/officeDocument/2006/relationships/hyperlink" Target="javascript:highlightLine(934)" TargetMode="External"/><Relationship Id="rId179" Type="http://schemas.openxmlformats.org/officeDocument/2006/relationships/hyperlink" Target="javascript:highlightLine(917)" TargetMode="External"/><Relationship Id="rId195" Type="http://schemas.openxmlformats.org/officeDocument/2006/relationships/hyperlink" Target="javascript:highlightLine(862)" TargetMode="External"/><Relationship Id="rId209" Type="http://schemas.openxmlformats.org/officeDocument/2006/relationships/hyperlink" Target="javascript:highlightLine(782)" TargetMode="External"/><Relationship Id="rId190" Type="http://schemas.openxmlformats.org/officeDocument/2006/relationships/hyperlink" Target="javascript:highlightLine(881)" TargetMode="External"/><Relationship Id="rId204" Type="http://schemas.openxmlformats.org/officeDocument/2006/relationships/hyperlink" Target="javascript:highlightLine(820)" TargetMode="External"/><Relationship Id="rId220" Type="http://schemas.openxmlformats.org/officeDocument/2006/relationships/hyperlink" Target="javascript:highlightLine(747)" TargetMode="External"/><Relationship Id="rId15" Type="http://schemas.openxmlformats.org/officeDocument/2006/relationships/hyperlink" Target="javascript:highlightLine(1363)" TargetMode="External"/><Relationship Id="rId36" Type="http://schemas.openxmlformats.org/officeDocument/2006/relationships/hyperlink" Target="javascript:highlightLine(1284)" TargetMode="External"/><Relationship Id="rId57" Type="http://schemas.openxmlformats.org/officeDocument/2006/relationships/hyperlink" Target="javascript:highlightLine(645)" TargetMode="External"/><Relationship Id="rId106" Type="http://schemas.openxmlformats.org/officeDocument/2006/relationships/hyperlink" Target="javascript:highlightLine(732)" TargetMode="External"/><Relationship Id="rId127" Type="http://schemas.openxmlformats.org/officeDocument/2006/relationships/hyperlink" Target="javascript:highlightLine(1147)" TargetMode="External"/><Relationship Id="rId10" Type="http://schemas.openxmlformats.org/officeDocument/2006/relationships/hyperlink" Target="javascript:highlightLine(1387)" TargetMode="External"/><Relationship Id="rId31" Type="http://schemas.openxmlformats.org/officeDocument/2006/relationships/hyperlink" Target="javascript:highlightLine(1307)" TargetMode="External"/><Relationship Id="rId52" Type="http://schemas.openxmlformats.org/officeDocument/2006/relationships/hyperlink" Target="javascript:highlightLine(1239)" TargetMode="External"/><Relationship Id="rId73" Type="http://schemas.openxmlformats.org/officeDocument/2006/relationships/hyperlink" Target="javascript:highlightLine(523)" TargetMode="External"/><Relationship Id="rId78" Type="http://schemas.openxmlformats.org/officeDocument/2006/relationships/hyperlink" Target="javascript:highlightLine(484)" TargetMode="External"/><Relationship Id="rId94" Type="http://schemas.openxmlformats.org/officeDocument/2006/relationships/hyperlink" Target="javascript:highlightLine(667)" TargetMode="External"/><Relationship Id="rId99" Type="http://schemas.openxmlformats.org/officeDocument/2006/relationships/hyperlink" Target="javascript:highlightLine(694)" TargetMode="External"/><Relationship Id="rId101" Type="http://schemas.openxmlformats.org/officeDocument/2006/relationships/hyperlink" Target="javascript:highlightLine(703)" TargetMode="External"/><Relationship Id="rId122" Type="http://schemas.openxmlformats.org/officeDocument/2006/relationships/hyperlink" Target="javascript:highlightLine(1188)" TargetMode="External"/><Relationship Id="rId143" Type="http://schemas.openxmlformats.org/officeDocument/2006/relationships/hyperlink" Target="javascript:highlightLine(973)" TargetMode="External"/><Relationship Id="rId148" Type="http://schemas.openxmlformats.org/officeDocument/2006/relationships/hyperlink" Target="javascript:highlightLine(938)" TargetMode="External"/><Relationship Id="rId164" Type="http://schemas.openxmlformats.org/officeDocument/2006/relationships/hyperlink" Target="javascript:highlightLine(1066)" TargetMode="External"/><Relationship Id="rId169" Type="http://schemas.openxmlformats.org/officeDocument/2006/relationships/hyperlink" Target="javascript:highlightLine(1058)" TargetMode="External"/><Relationship Id="rId185" Type="http://schemas.openxmlformats.org/officeDocument/2006/relationships/hyperlink" Target="javascript:highlightLine(885)" TargetMode="External"/><Relationship Id="rId4" Type="http://schemas.openxmlformats.org/officeDocument/2006/relationships/hyperlink" Target="javascript:highlightLine(1455)" TargetMode="External"/><Relationship Id="rId9" Type="http://schemas.openxmlformats.org/officeDocument/2006/relationships/hyperlink" Target="javascript:highlightLine(1402)" TargetMode="External"/><Relationship Id="rId180" Type="http://schemas.openxmlformats.org/officeDocument/2006/relationships/hyperlink" Target="javascript:highlightLine(918)" TargetMode="External"/><Relationship Id="rId210" Type="http://schemas.openxmlformats.org/officeDocument/2006/relationships/hyperlink" Target="javascript:highlightLine(776)" TargetMode="External"/><Relationship Id="rId215" Type="http://schemas.openxmlformats.org/officeDocument/2006/relationships/hyperlink" Target="javascript:highlightLine(754)" TargetMode="External"/><Relationship Id="rId26" Type="http://schemas.openxmlformats.org/officeDocument/2006/relationships/hyperlink" Target="javascript:highlightLine(1319)" TargetMode="External"/><Relationship Id="rId47" Type="http://schemas.openxmlformats.org/officeDocument/2006/relationships/hyperlink" Target="javascript:highlightLine(1244)" TargetMode="External"/><Relationship Id="rId68" Type="http://schemas.openxmlformats.org/officeDocument/2006/relationships/hyperlink" Target="javascript:highlightLine(578)" TargetMode="External"/><Relationship Id="rId89" Type="http://schemas.openxmlformats.org/officeDocument/2006/relationships/hyperlink" Target="javascript:highlightLine(406)" TargetMode="External"/><Relationship Id="rId112" Type="http://schemas.openxmlformats.org/officeDocument/2006/relationships/hyperlink" Target="javascript:highlightLine(1231)" TargetMode="External"/><Relationship Id="rId133" Type="http://schemas.openxmlformats.org/officeDocument/2006/relationships/hyperlink" Target="javascript:highlightLine(99599)" TargetMode="External"/><Relationship Id="rId154" Type="http://schemas.openxmlformats.org/officeDocument/2006/relationships/hyperlink" Target="javascript:highlightLine(1122)" TargetMode="External"/><Relationship Id="rId175" Type="http://schemas.openxmlformats.org/officeDocument/2006/relationships/hyperlink" Target="javascript:highlightLine(92299)" TargetMode="External"/><Relationship Id="rId196" Type="http://schemas.openxmlformats.org/officeDocument/2006/relationships/hyperlink" Target="javascript:highlightLine(848)" TargetMode="External"/><Relationship Id="rId200" Type="http://schemas.openxmlformats.org/officeDocument/2006/relationships/hyperlink" Target="javascript:highlightLine(835)" TargetMode="External"/><Relationship Id="rId16" Type="http://schemas.openxmlformats.org/officeDocument/2006/relationships/hyperlink" Target="javascript:highlightLine(1358)" TargetMode="External"/><Relationship Id="rId221" Type="http://schemas.openxmlformats.org/officeDocument/2006/relationships/printerSettings" Target="../printerSettings/printerSettings1.bin"/><Relationship Id="rId37" Type="http://schemas.openxmlformats.org/officeDocument/2006/relationships/hyperlink" Target="javascript:highlightLine(1290)" TargetMode="External"/><Relationship Id="rId58" Type="http://schemas.openxmlformats.org/officeDocument/2006/relationships/hyperlink" Target="javascript:highlightLine(625)" TargetMode="External"/><Relationship Id="rId79" Type="http://schemas.openxmlformats.org/officeDocument/2006/relationships/hyperlink" Target="javascript:highlightLine(478)" TargetMode="External"/><Relationship Id="rId102" Type="http://schemas.openxmlformats.org/officeDocument/2006/relationships/hyperlink" Target="javascript:highlightLine(723)" TargetMode="External"/><Relationship Id="rId123" Type="http://schemas.openxmlformats.org/officeDocument/2006/relationships/hyperlink" Target="javascript:highlightLine(1182)" TargetMode="External"/><Relationship Id="rId144" Type="http://schemas.openxmlformats.org/officeDocument/2006/relationships/hyperlink" Target="javascript:highlightLine(955)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5"/>
  <sheetViews>
    <sheetView workbookViewId="0"/>
  </sheetViews>
  <sheetFormatPr defaultRowHeight="15" x14ac:dyDescent="0.25"/>
  <cols>
    <col min="1" max="1" width="17.140625" customWidth="1"/>
    <col min="2" max="2" width="18" customWidth="1"/>
    <col min="3" max="3" width="16.42578125" customWidth="1"/>
    <col min="4" max="5" width="16.7109375" customWidth="1"/>
    <col min="6" max="6" width="9.42578125" customWidth="1"/>
    <col min="8" max="8" width="12" customWidth="1"/>
    <col min="10" max="10" width="15.140625" customWidth="1"/>
  </cols>
  <sheetData>
    <row r="1" spans="1:10" s="7" customFormat="1" ht="25.5" x14ac:dyDescent="0.25">
      <c r="A1" s="6" t="s">
        <v>0</v>
      </c>
      <c r="B1" s="6" t="s">
        <v>1</v>
      </c>
      <c r="C1" s="6" t="s">
        <v>35</v>
      </c>
      <c r="D1" s="6" t="s">
        <v>34</v>
      </c>
      <c r="E1" s="6" t="s">
        <v>33</v>
      </c>
      <c r="F1" s="6" t="s">
        <v>32</v>
      </c>
      <c r="G1" s="6" t="s">
        <v>2</v>
      </c>
      <c r="H1" s="6" t="s">
        <v>31</v>
      </c>
      <c r="I1" s="6" t="s">
        <v>125</v>
      </c>
      <c r="J1" s="6" t="s">
        <v>319</v>
      </c>
    </row>
    <row r="2" spans="1:10" x14ac:dyDescent="0.25">
      <c r="A2" s="2" t="s">
        <v>170</v>
      </c>
      <c r="B2" s="3" t="s">
        <v>196</v>
      </c>
      <c r="C2" s="1">
        <v>2</v>
      </c>
      <c r="D2" s="4">
        <v>105570000000</v>
      </c>
      <c r="E2" s="5">
        <v>30000000</v>
      </c>
      <c r="F2" s="3" t="s">
        <v>5</v>
      </c>
      <c r="G2" s="1">
        <v>4</v>
      </c>
      <c r="H2" s="3">
        <v>140</v>
      </c>
      <c r="I2">
        <f>IF(ISBLANK(B2),"",VALUE(RIGHT(B2,LEN(B2)-FIND(",",B2))))</f>
        <v>1900</v>
      </c>
      <c r="J2" s="9">
        <f>IF(ISBLANK(B2),"",IF(B2="N/A",DATEVALUE("4-JUL-"&amp;I2),DATEVALUE(MID(B2,5,2)&amp;"-"&amp;LEFT(B2,3)&amp;"-"&amp;RIGHT(B2,4))))</f>
        <v>252</v>
      </c>
    </row>
    <row r="3" spans="1:10" x14ac:dyDescent="0.25">
      <c r="A3" s="2" t="s">
        <v>194</v>
      </c>
      <c r="B3" s="3" t="s">
        <v>195</v>
      </c>
      <c r="C3" s="1">
        <v>114</v>
      </c>
      <c r="D3" s="4">
        <v>590000000</v>
      </c>
      <c r="E3" s="5">
        <v>1000000</v>
      </c>
      <c r="F3" s="3" t="s">
        <v>11</v>
      </c>
      <c r="G3" s="1">
        <v>1</v>
      </c>
      <c r="H3" s="3">
        <v>85</v>
      </c>
      <c r="I3">
        <f>IF(ISBLANK(B3),"",VALUE(RIGHT(B3,LEN(B3)-FIND(",",B3))))</f>
        <v>1901</v>
      </c>
      <c r="J3" s="9">
        <f>IF(ISBLANK(B3),"",IF(B3="N/A",DATEVALUE("4-JUL-"&amp;I3),DATEVALUE(MID(B3,5,2)&amp;"-"&amp;LEFT(B3,3)&amp;"-"&amp;RIGHT(B3,4))))</f>
        <v>592</v>
      </c>
    </row>
    <row r="4" spans="1:10" x14ac:dyDescent="0.25">
      <c r="A4" s="8" t="s">
        <v>281</v>
      </c>
      <c r="B4" s="3" t="s">
        <v>282</v>
      </c>
      <c r="C4" s="1"/>
      <c r="D4" s="3">
        <v>0</v>
      </c>
      <c r="E4" s="1" t="s">
        <v>282</v>
      </c>
      <c r="F4" s="3" t="s">
        <v>282</v>
      </c>
      <c r="G4" s="1" t="s">
        <v>282</v>
      </c>
      <c r="H4" s="3" t="s">
        <v>282</v>
      </c>
      <c r="I4">
        <v>1902</v>
      </c>
      <c r="J4" s="9">
        <f>IF(ISBLANK(B4),"",IF(B4="N/A",DATEVALUE("4-JUL-"&amp;I4),DATEVALUE(MID(B4,5,2)&amp;"-"&amp;LEFT(B4,3)&amp;"-"&amp;RIGHT(B4,4))))</f>
        <v>916</v>
      </c>
    </row>
    <row r="5" spans="1:10" x14ac:dyDescent="0.25">
      <c r="A5" s="2" t="s">
        <v>192</v>
      </c>
      <c r="B5" s="3" t="s">
        <v>193</v>
      </c>
      <c r="C5" s="1">
        <v>46</v>
      </c>
      <c r="D5" s="4">
        <v>5880000000</v>
      </c>
      <c r="E5" s="5">
        <v>670000</v>
      </c>
      <c r="F5" s="3" t="s">
        <v>16</v>
      </c>
      <c r="G5" s="1">
        <v>1</v>
      </c>
      <c r="H5" s="3">
        <v>90</v>
      </c>
      <c r="I5">
        <f>IF(ISBLANK(B5),"",VALUE(RIGHT(B5,LEN(B5)-FIND(",",B5))))</f>
        <v>1903</v>
      </c>
      <c r="J5" s="9">
        <f>IF(ISBLANK(B5),"",IF(B5="N/A",DATEVALUE("4-JUL-"&amp;I5),DATEVALUE(MID(B5,5,2)&amp;"-"&amp;LEFT(B5,3)&amp;"-"&amp;RIGHT(B5,4))))</f>
        <v>1350</v>
      </c>
    </row>
    <row r="6" spans="1:10" x14ac:dyDescent="0.25">
      <c r="A6" s="2" t="s">
        <v>190</v>
      </c>
      <c r="B6" s="3" t="s">
        <v>191</v>
      </c>
      <c r="C6" s="1">
        <v>126</v>
      </c>
      <c r="D6" s="4">
        <v>450000000</v>
      </c>
      <c r="E6" s="5">
        <v>1000000</v>
      </c>
      <c r="F6" s="3" t="s">
        <v>22</v>
      </c>
      <c r="G6" s="1">
        <v>1</v>
      </c>
      <c r="H6" s="3">
        <v>80</v>
      </c>
      <c r="I6">
        <f>IF(ISBLANK(B6),"",VALUE(RIGHT(B6,LEN(B6)-FIND(",",B6))))</f>
        <v>1904</v>
      </c>
      <c r="J6" s="9">
        <f>IF(ISBLANK(B6),"",IF(B6="N/A",DATEVALUE("4-JUL-"&amp;I6),DATEVALUE(MID(B6,5,2)&amp;"-"&amp;LEFT(B6,3)&amp;"-"&amp;RIGHT(B6,4))))</f>
        <v>1719</v>
      </c>
    </row>
    <row r="7" spans="1:10" x14ac:dyDescent="0.25">
      <c r="A7" s="8" t="s">
        <v>281</v>
      </c>
      <c r="B7" s="3" t="s">
        <v>282</v>
      </c>
      <c r="C7" s="1"/>
      <c r="D7" s="3">
        <v>0</v>
      </c>
      <c r="E7" s="1" t="s">
        <v>282</v>
      </c>
      <c r="F7" s="3" t="s">
        <v>282</v>
      </c>
      <c r="G7" s="1" t="s">
        <v>282</v>
      </c>
      <c r="H7" s="3" t="s">
        <v>282</v>
      </c>
      <c r="I7">
        <v>1905</v>
      </c>
      <c r="J7" s="9">
        <f>IF(ISBLANK(B7),"",IF(B7="N/A",DATEVALUE("4-JUL-"&amp;I7),DATEVALUE(MID(B7,5,2)&amp;"-"&amp;LEFT(B7,3)&amp;"-"&amp;RIGHT(B7,4))))</f>
        <v>2012</v>
      </c>
    </row>
    <row r="8" spans="1:10" x14ac:dyDescent="0.25">
      <c r="A8" s="2" t="s">
        <v>186</v>
      </c>
      <c r="B8" s="3" t="s">
        <v>187</v>
      </c>
      <c r="C8" s="1">
        <v>74</v>
      </c>
      <c r="D8" s="4">
        <v>2320000000</v>
      </c>
      <c r="E8" s="5">
        <v>4000000</v>
      </c>
      <c r="F8" s="3" t="s">
        <v>72</v>
      </c>
      <c r="G8" s="1">
        <v>2</v>
      </c>
      <c r="H8" s="3">
        <v>110</v>
      </c>
      <c r="I8">
        <f>IF(ISBLANK(B8),"",VALUE(RIGHT(B8,LEN(B8)-FIND(",",B8))))</f>
        <v>1906</v>
      </c>
      <c r="J8" s="9">
        <f>IF(ISBLANK(B8),"",IF(B8="N/A",DATEVALUE("4-JUL-"&amp;I8),DATEVALUE(MID(B8,5,2)&amp;"-"&amp;LEFT(B8,3)&amp;"-"&amp;RIGHT(B8,4))))</f>
        <v>2462</v>
      </c>
    </row>
    <row r="9" spans="1:10" x14ac:dyDescent="0.25">
      <c r="A9" s="2" t="s">
        <v>188</v>
      </c>
      <c r="B9" s="3" t="s">
        <v>189</v>
      </c>
      <c r="C9" s="1">
        <v>81</v>
      </c>
      <c r="D9" s="4">
        <v>1700000000</v>
      </c>
      <c r="E9" s="5">
        <v>200000</v>
      </c>
      <c r="F9" s="3" t="s">
        <v>16</v>
      </c>
      <c r="G9" s="1">
        <v>3</v>
      </c>
      <c r="H9" s="3">
        <v>120</v>
      </c>
      <c r="I9">
        <f>IF(ISBLANK(B9),"",VALUE(RIGHT(B9,LEN(B9)-FIND(",",B9))))</f>
        <v>1906</v>
      </c>
      <c r="J9" s="9">
        <f>IF(ISBLANK(B9),"",IF(B9="N/A",DATEVALUE("4-JUL-"&amp;I9),DATEVALUE(MID(B9,5,2)&amp;"-"&amp;LEFT(B9,3)&amp;"-"&amp;RIGHT(B9,4))))</f>
        <v>2483</v>
      </c>
    </row>
    <row r="10" spans="1:10" x14ac:dyDescent="0.25">
      <c r="A10" s="8" t="s">
        <v>281</v>
      </c>
      <c r="B10" s="3" t="s">
        <v>282</v>
      </c>
      <c r="C10" s="1"/>
      <c r="D10" s="3">
        <v>0</v>
      </c>
      <c r="E10" s="1" t="s">
        <v>282</v>
      </c>
      <c r="F10" s="3" t="s">
        <v>282</v>
      </c>
      <c r="G10" s="1" t="s">
        <v>282</v>
      </c>
      <c r="H10" s="3" t="s">
        <v>282</v>
      </c>
      <c r="I10">
        <v>1907</v>
      </c>
      <c r="J10" s="9">
        <f>IF(ISBLANK(B10),"",IF(B10="N/A",DATEVALUE("4-JUL-"&amp;I10),DATEVALUE(MID(B10,5,2)&amp;"-"&amp;LEFT(B10,3)&amp;"-"&amp;RIGHT(B10,4))))</f>
        <v>2742</v>
      </c>
    </row>
    <row r="11" spans="1:10" x14ac:dyDescent="0.25">
      <c r="A11" s="8" t="s">
        <v>281</v>
      </c>
      <c r="B11" s="3" t="s">
        <v>282</v>
      </c>
      <c r="C11" s="1"/>
      <c r="D11" s="3">
        <v>0</v>
      </c>
      <c r="E11" s="1" t="s">
        <v>282</v>
      </c>
      <c r="F11" s="3" t="s">
        <v>282</v>
      </c>
      <c r="G11" s="1" t="s">
        <v>282</v>
      </c>
      <c r="H11" s="3" t="s">
        <v>282</v>
      </c>
      <c r="I11">
        <v>1908</v>
      </c>
      <c r="J11" s="9">
        <f>IF(ISBLANK(B11),"",IF(B11="N/A",DATEVALUE("4-JUL-"&amp;I11),DATEVALUE(MID(B11,5,2)&amp;"-"&amp;LEFT(B11,3)&amp;"-"&amp;RIGHT(B11,4))))</f>
        <v>3108</v>
      </c>
    </row>
    <row r="12" spans="1:10" x14ac:dyDescent="0.25">
      <c r="A12" s="2" t="s">
        <v>182</v>
      </c>
      <c r="B12" s="3" t="s">
        <v>183</v>
      </c>
      <c r="C12" s="1">
        <v>86</v>
      </c>
      <c r="D12" s="4">
        <v>1550000000</v>
      </c>
      <c r="E12" s="5">
        <v>2000000</v>
      </c>
      <c r="F12" s="3" t="s">
        <v>5</v>
      </c>
      <c r="G12" s="1">
        <v>3</v>
      </c>
      <c r="H12" s="3">
        <v>115</v>
      </c>
      <c r="I12">
        <f>IF(ISBLANK(B12),"",VALUE(RIGHT(B12,LEN(B12)-FIND(",",B12))))</f>
        <v>1909</v>
      </c>
      <c r="J12" s="9">
        <f>IF(ISBLANK(B12),"",IF(B12="N/A",DATEVALUE("4-JUL-"&amp;I12),DATEVALUE(MID(B12,5,2)&amp;"-"&amp;LEFT(B12,3)&amp;"-"&amp;RIGHT(B12,4))))</f>
        <v>3490</v>
      </c>
    </row>
    <row r="13" spans="1:10" x14ac:dyDescent="0.25">
      <c r="A13" s="2" t="s">
        <v>184</v>
      </c>
      <c r="B13" s="3" t="s">
        <v>185</v>
      </c>
      <c r="C13" s="1">
        <v>103</v>
      </c>
      <c r="D13" s="4">
        <v>1070000000</v>
      </c>
      <c r="E13" s="5">
        <v>5000000</v>
      </c>
      <c r="F13" s="3" t="s">
        <v>11</v>
      </c>
      <c r="G13" s="1">
        <v>3</v>
      </c>
      <c r="H13" s="3">
        <v>120</v>
      </c>
      <c r="I13">
        <f>IF(ISBLANK(B13),"",VALUE(RIGHT(B13,LEN(B13)-FIND(",",B13))))</f>
        <v>1909</v>
      </c>
      <c r="J13" s="9">
        <f>IF(ISBLANK(B13),"",IF(B13="N/A",DATEVALUE("4-JUL-"&amp;I13),DATEVALUE(MID(B13,5,2)&amp;"-"&amp;LEFT(B13,3)&amp;"-"&amp;RIGHT(B13,4))))</f>
        <v>3551</v>
      </c>
    </row>
    <row r="14" spans="1:10" x14ac:dyDescent="0.25">
      <c r="A14" s="2" t="s">
        <v>180</v>
      </c>
      <c r="B14" s="3" t="s">
        <v>181</v>
      </c>
      <c r="C14" s="1">
        <v>41</v>
      </c>
      <c r="D14" s="4">
        <v>6650000000</v>
      </c>
      <c r="E14" s="5">
        <v>1000000</v>
      </c>
      <c r="F14" s="3" t="s">
        <v>16</v>
      </c>
      <c r="G14" s="1">
        <v>3</v>
      </c>
      <c r="H14" s="3">
        <v>115</v>
      </c>
      <c r="I14">
        <f>IF(ISBLANK(B14),"",VALUE(RIGHT(B14,LEN(B14)-FIND(",",B14))))</f>
        <v>1909</v>
      </c>
      <c r="J14" s="9">
        <f>IF(ISBLANK(B14),"",IF(B14="N/A",DATEVALUE("4-JUL-"&amp;I14),DATEVALUE(MID(B14,5,2)&amp;"-"&amp;LEFT(B14,3)&amp;"-"&amp;RIGHT(B14,4))))</f>
        <v>3572</v>
      </c>
    </row>
    <row r="15" spans="1:10" x14ac:dyDescent="0.25">
      <c r="A15" s="2" t="s">
        <v>178</v>
      </c>
      <c r="B15" s="3" t="s">
        <v>179</v>
      </c>
      <c r="C15" s="1">
        <v>60</v>
      </c>
      <c r="D15" s="4">
        <v>4080000000</v>
      </c>
      <c r="E15" s="5">
        <v>500000</v>
      </c>
      <c r="F15" s="3" t="s">
        <v>16</v>
      </c>
      <c r="G15" s="1">
        <v>2</v>
      </c>
      <c r="H15" s="3">
        <v>110</v>
      </c>
      <c r="I15">
        <f>IF(ISBLANK(B15),"",VALUE(RIGHT(B15,LEN(B15)-FIND(",",B15))))</f>
        <v>1910</v>
      </c>
      <c r="J15" s="9">
        <f>IF(ISBLANK(B15),"",IF(B15="N/A",DATEVALUE("4-JUL-"&amp;I15),DATEVALUE(MID(B15,5,2)&amp;"-"&amp;LEFT(B15,3)&amp;"-"&amp;RIGHT(B15,4))))</f>
        <v>3943</v>
      </c>
    </row>
    <row r="16" spans="1:10" x14ac:dyDescent="0.25">
      <c r="A16" s="2" t="s">
        <v>176</v>
      </c>
      <c r="B16" s="3" t="s">
        <v>177</v>
      </c>
      <c r="C16" s="1">
        <v>138</v>
      </c>
      <c r="D16" s="4">
        <v>300000000</v>
      </c>
      <c r="E16" s="5">
        <v>1000000</v>
      </c>
      <c r="F16" s="3" t="s">
        <v>22</v>
      </c>
      <c r="G16" s="1">
        <v>2</v>
      </c>
      <c r="H16" s="3">
        <v>100</v>
      </c>
      <c r="I16">
        <f>IF(ISBLANK(B16),"",VALUE(RIGHT(B16,LEN(B16)-FIND(",",B16))))</f>
        <v>1911</v>
      </c>
      <c r="J16" s="9">
        <f>IF(ISBLANK(B16),"",IF(B16="N/A",DATEVALUE("4-JUL-"&amp;I16),DATEVALUE(MID(B16,5,2)&amp;"-"&amp;LEFT(B16,3)&amp;"-"&amp;RIGHT(B16,4))))</f>
        <v>4258</v>
      </c>
    </row>
    <row r="17" spans="1:10" x14ac:dyDescent="0.25">
      <c r="A17" s="8" t="s">
        <v>281</v>
      </c>
      <c r="B17" s="3" t="s">
        <v>282</v>
      </c>
      <c r="C17" s="1"/>
      <c r="D17" s="3">
        <v>0</v>
      </c>
      <c r="E17" s="1" t="s">
        <v>282</v>
      </c>
      <c r="F17" s="3" t="s">
        <v>282</v>
      </c>
      <c r="G17" s="1" t="s">
        <v>282</v>
      </c>
      <c r="H17" s="3" t="s">
        <v>282</v>
      </c>
      <c r="I17">
        <v>1912</v>
      </c>
      <c r="J17" s="9">
        <f>IF(ISBLANK(B17),"",IF(B17="N/A",DATEVALUE("4-JUL-"&amp;I17),DATEVALUE(MID(B17,5,2)&amp;"-"&amp;LEFT(B17,3)&amp;"-"&amp;RIGHT(B17,4))))</f>
        <v>4569</v>
      </c>
    </row>
    <row r="18" spans="1:10" x14ac:dyDescent="0.25">
      <c r="A18" s="2" t="s">
        <v>174</v>
      </c>
      <c r="B18" s="3" t="s">
        <v>175</v>
      </c>
      <c r="C18" s="1">
        <v>89</v>
      </c>
      <c r="D18" s="4">
        <v>1390000000</v>
      </c>
      <c r="E18" s="5">
        <v>3000000</v>
      </c>
      <c r="F18" s="3" t="s">
        <v>8</v>
      </c>
      <c r="G18" s="1">
        <v>1</v>
      </c>
      <c r="H18" s="3">
        <v>85</v>
      </c>
      <c r="I18">
        <f>IF(ISBLANK(B18),"",VALUE(RIGHT(B18,LEN(B18)-FIND(",",B18))))</f>
        <v>1913</v>
      </c>
      <c r="J18" s="9">
        <f>IF(ISBLANK(B18),"",IF(B18="N/A",DATEVALUE("4-JUL-"&amp;I18),DATEVALUE(MID(B18,5,2)&amp;"-"&amp;LEFT(B18,3)&amp;"-"&amp;RIGHT(B18,4))))</f>
        <v>4995</v>
      </c>
    </row>
    <row r="19" spans="1:10" x14ac:dyDescent="0.25">
      <c r="A19" s="8" t="s">
        <v>281</v>
      </c>
      <c r="B19" s="3" t="s">
        <v>282</v>
      </c>
      <c r="C19" s="1"/>
      <c r="D19" s="3">
        <v>0</v>
      </c>
      <c r="E19" s="1" t="s">
        <v>282</v>
      </c>
      <c r="F19" s="3" t="s">
        <v>282</v>
      </c>
      <c r="G19" s="1" t="s">
        <v>282</v>
      </c>
      <c r="H19" s="3" t="s">
        <v>282</v>
      </c>
      <c r="I19">
        <v>1914</v>
      </c>
      <c r="J19" s="9">
        <f>IF(ISBLANK(B19),"",IF(B19="N/A",DATEVALUE("4-JUL-"&amp;I19),DATEVALUE(MID(B19,5,2)&amp;"-"&amp;LEFT(B19,3)&amp;"-"&amp;RIGHT(B19,4))))</f>
        <v>5299</v>
      </c>
    </row>
    <row r="20" spans="1:10" x14ac:dyDescent="0.25">
      <c r="A20" s="2" t="s">
        <v>170</v>
      </c>
      <c r="B20" s="3" t="s">
        <v>171</v>
      </c>
      <c r="C20" s="1">
        <v>3</v>
      </c>
      <c r="D20" s="4">
        <v>84910000000</v>
      </c>
      <c r="E20" s="5">
        <v>50000000</v>
      </c>
      <c r="F20" s="3" t="s">
        <v>5</v>
      </c>
      <c r="G20" s="1">
        <v>4</v>
      </c>
      <c r="H20" s="3">
        <v>130</v>
      </c>
      <c r="I20">
        <f>IF(ISBLANK(B20),"",VALUE(RIGHT(B20,LEN(B20)-FIND(",",B20))))</f>
        <v>1915</v>
      </c>
      <c r="J20" s="9">
        <f>IF(ISBLANK(B20),"",IF(B20="N/A",DATEVALUE("4-JUL-"&amp;I20),DATEVALUE(MID(B20,5,2)&amp;"-"&amp;LEFT(B20,3)&amp;"-"&amp;RIGHT(B20,4))))</f>
        <v>5708</v>
      </c>
    </row>
    <row r="21" spans="1:10" x14ac:dyDescent="0.25">
      <c r="A21" s="2" t="s">
        <v>172</v>
      </c>
      <c r="B21" s="3" t="s">
        <v>173</v>
      </c>
      <c r="C21" s="1">
        <v>70</v>
      </c>
      <c r="D21" s="4">
        <v>2600000000</v>
      </c>
      <c r="E21" s="5">
        <v>13000000</v>
      </c>
      <c r="F21" s="3" t="s">
        <v>11</v>
      </c>
      <c r="G21" s="1">
        <v>3</v>
      </c>
      <c r="H21" s="3">
        <v>125</v>
      </c>
      <c r="I21">
        <f>IF(ISBLANK(B21),"",VALUE(RIGHT(B21,LEN(B21)-FIND(",",B21))))</f>
        <v>1915</v>
      </c>
      <c r="J21" s="9">
        <f>IF(ISBLANK(B21),"",IF(B21="N/A",DATEVALUE("4-JUL-"&amp;I21),DATEVALUE(MID(B21,5,2)&amp;"-"&amp;LEFT(B21,3)&amp;"-"&amp;RIGHT(B21,4))))</f>
        <v>5751</v>
      </c>
    </row>
    <row r="22" spans="1:10" x14ac:dyDescent="0.25">
      <c r="A22" s="2" t="s">
        <v>168</v>
      </c>
      <c r="B22" s="3" t="s">
        <v>169</v>
      </c>
      <c r="C22" s="1">
        <v>91</v>
      </c>
      <c r="D22" s="4">
        <v>1360000000</v>
      </c>
      <c r="E22" s="5">
        <v>3000000</v>
      </c>
      <c r="F22" s="3" t="s">
        <v>51</v>
      </c>
      <c r="G22" s="1">
        <v>3</v>
      </c>
      <c r="H22" s="3">
        <v>120</v>
      </c>
      <c r="I22">
        <f>IF(ISBLANK(B22),"",VALUE(RIGHT(B22,LEN(B22)-FIND(",",B22))))</f>
        <v>1916</v>
      </c>
      <c r="J22" s="9">
        <f>IF(ISBLANK(B22),"",IF(B22="N/A",DATEVALUE("4-JUL-"&amp;I22),DATEVALUE(MID(B22,5,2)&amp;"-"&amp;LEFT(B22,3)&amp;"-"&amp;RIGHT(B22,4))))</f>
        <v>6031</v>
      </c>
    </row>
    <row r="23" spans="1:10" x14ac:dyDescent="0.25">
      <c r="A23" s="2" t="s">
        <v>166</v>
      </c>
      <c r="B23" s="3" t="s">
        <v>167</v>
      </c>
      <c r="C23" s="1">
        <v>80</v>
      </c>
      <c r="D23" s="4">
        <v>1850000000</v>
      </c>
      <c r="E23" s="5">
        <v>1800000</v>
      </c>
      <c r="F23" s="3" t="s">
        <v>5</v>
      </c>
      <c r="G23" s="1">
        <v>4</v>
      </c>
      <c r="H23" s="3">
        <v>130</v>
      </c>
      <c r="I23">
        <f>IF(ISBLANK(B23),"",VALUE(RIGHT(B23,LEN(B23)-FIND(",",B23))))</f>
        <v>1916</v>
      </c>
      <c r="J23" s="9">
        <f>IF(ISBLANK(B23),"",IF(B23="N/A",DATEVALUE("4-JUL-"&amp;I23),DATEVALUE(MID(B23,5,2)&amp;"-"&amp;LEFT(B23,3)&amp;"-"&amp;RIGHT(B23,4))))</f>
        <v>6075</v>
      </c>
    </row>
    <row r="24" spans="1:10" x14ac:dyDescent="0.25">
      <c r="A24" s="8" t="s">
        <v>281</v>
      </c>
      <c r="B24" s="3" t="s">
        <v>282</v>
      </c>
      <c r="C24" s="1"/>
      <c r="D24" s="3">
        <v>0</v>
      </c>
      <c r="E24" s="1" t="s">
        <v>282</v>
      </c>
      <c r="F24" s="3" t="s">
        <v>282</v>
      </c>
      <c r="G24" s="1" t="s">
        <v>282</v>
      </c>
      <c r="H24" s="3" t="s">
        <v>282</v>
      </c>
      <c r="I24">
        <v>1917</v>
      </c>
      <c r="J24" s="9">
        <f>IF(ISBLANK(B24),"",IF(B24="N/A",DATEVALUE("4-JUL-"&amp;I24),DATEVALUE(MID(B24,5,2)&amp;"-"&amp;LEFT(B24,3)&amp;"-"&amp;RIGHT(B24,4))))</f>
        <v>6395</v>
      </c>
    </row>
    <row r="25" spans="1:10" x14ac:dyDescent="0.25">
      <c r="A25" s="2" t="s">
        <v>164</v>
      </c>
      <c r="B25" s="3" t="s">
        <v>165</v>
      </c>
      <c r="C25" s="1">
        <v>117</v>
      </c>
      <c r="D25" s="4">
        <v>560000000</v>
      </c>
      <c r="E25" s="5">
        <v>5000000</v>
      </c>
      <c r="F25" s="3" t="s">
        <v>11</v>
      </c>
      <c r="G25" s="1">
        <v>3</v>
      </c>
      <c r="H25" s="3">
        <v>120</v>
      </c>
      <c r="I25">
        <f>IF(ISBLANK(B25),"",VALUE(RIGHT(B25,LEN(B25)-FIND(",",B25))))</f>
        <v>1918</v>
      </c>
      <c r="J25" s="9">
        <f>IF(ISBLANK(B25),"",IF(B25="N/A",DATEVALUE("4-JUL-"&amp;I25),DATEVALUE(MID(B25,5,2)&amp;"-"&amp;LEFT(B25,3)&amp;"-"&amp;RIGHT(B25,4))))</f>
        <v>6793</v>
      </c>
    </row>
    <row r="26" spans="1:10" x14ac:dyDescent="0.25">
      <c r="A26" s="2" t="s">
        <v>160</v>
      </c>
      <c r="B26" s="3" t="s">
        <v>161</v>
      </c>
      <c r="C26" s="1">
        <v>27</v>
      </c>
      <c r="D26" s="4">
        <v>14580000000</v>
      </c>
      <c r="E26" s="5">
        <v>22000000</v>
      </c>
      <c r="F26" s="3" t="s">
        <v>162</v>
      </c>
      <c r="G26" s="1" t="s">
        <v>163</v>
      </c>
      <c r="H26" s="4">
        <v>115150</v>
      </c>
      <c r="I26">
        <f>IF(ISBLANK(B26),"",VALUE(RIGHT(B26,LEN(B26)-FIND(",",B26))))</f>
        <v>1919</v>
      </c>
      <c r="J26" s="9">
        <f>IF(ISBLANK(B26),"",IF(B26="N/A",DATEVALUE("4-JUL-"&amp;I26),DATEVALUE(MID(B26,5,2)&amp;"-"&amp;LEFT(B26,3)&amp;"-"&amp;RIGHT(B26,4))))</f>
        <v>7192</v>
      </c>
    </row>
    <row r="27" spans="1:10" x14ac:dyDescent="0.25">
      <c r="A27" s="2" t="s">
        <v>158</v>
      </c>
      <c r="B27" s="3" t="s">
        <v>159</v>
      </c>
      <c r="C27" s="1">
        <v>107</v>
      </c>
      <c r="D27" s="4">
        <v>820000000</v>
      </c>
      <c r="E27" s="5">
        <v>1450000</v>
      </c>
      <c r="F27" s="3" t="s">
        <v>11</v>
      </c>
      <c r="G27" s="1">
        <v>2</v>
      </c>
      <c r="H27" s="3">
        <v>100</v>
      </c>
      <c r="I27">
        <f>IF(ISBLANK(B27),"",VALUE(RIGHT(B27,LEN(B27)-FIND(",",B27))))</f>
        <v>1920</v>
      </c>
      <c r="J27" s="9">
        <f>IF(ISBLANK(B27),"",IF(B27="N/A",DATEVALUE("4-JUL-"&amp;I27),DATEVALUE(MID(B27,5,2)&amp;"-"&amp;LEFT(B27,3)&amp;"-"&amp;RIGHT(B27,4))))</f>
        <v>7570</v>
      </c>
    </row>
    <row r="28" spans="1:10" x14ac:dyDescent="0.25">
      <c r="A28" s="2" t="s">
        <v>156</v>
      </c>
      <c r="B28" s="3" t="s">
        <v>157</v>
      </c>
      <c r="C28" s="1">
        <v>61</v>
      </c>
      <c r="D28" s="4">
        <v>4060000000</v>
      </c>
      <c r="E28" s="5">
        <v>3000000</v>
      </c>
      <c r="F28" s="3" t="s">
        <v>16</v>
      </c>
      <c r="G28" s="1">
        <v>3</v>
      </c>
      <c r="H28" s="3">
        <v>115</v>
      </c>
      <c r="I28">
        <f>IF(ISBLANK(B28),"",VALUE(RIGHT(B28,LEN(B28)-FIND(",",B28))))</f>
        <v>1921</v>
      </c>
      <c r="J28" s="9">
        <f>IF(ISBLANK(B28),"",IF(B28="N/A",DATEVALUE("4-JUL-"&amp;I28),DATEVALUE(MID(B28,5,2)&amp;"-"&amp;LEFT(B28,3)&amp;"-"&amp;RIGHT(B28,4))))</f>
        <v>7969</v>
      </c>
    </row>
    <row r="29" spans="1:10" x14ac:dyDescent="0.25">
      <c r="A29" s="8" t="s">
        <v>281</v>
      </c>
      <c r="B29" s="3" t="s">
        <v>282</v>
      </c>
      <c r="C29" s="1"/>
      <c r="D29" s="3">
        <v>0</v>
      </c>
      <c r="E29" s="1" t="s">
        <v>282</v>
      </c>
      <c r="F29" s="3" t="s">
        <v>282</v>
      </c>
      <c r="G29" s="1" t="s">
        <v>282</v>
      </c>
      <c r="H29" s="3" t="s">
        <v>282</v>
      </c>
      <c r="I29">
        <v>1922</v>
      </c>
      <c r="J29" s="9">
        <f>IF(ISBLANK(B29),"",IF(B29="N/A",DATEVALUE("4-JUL-"&amp;I29),DATEVALUE(MID(B29,5,2)&amp;"-"&amp;LEFT(B29,3)&amp;"-"&amp;RIGHT(B29,4))))</f>
        <v>8221</v>
      </c>
    </row>
    <row r="30" spans="1:10" x14ac:dyDescent="0.25">
      <c r="A30" s="8" t="s">
        <v>281</v>
      </c>
      <c r="B30" s="3" t="s">
        <v>282</v>
      </c>
      <c r="C30" s="1"/>
      <c r="D30" s="3">
        <v>0</v>
      </c>
      <c r="E30" s="1" t="s">
        <v>282</v>
      </c>
      <c r="F30" s="3" t="s">
        <v>282</v>
      </c>
      <c r="G30" s="1" t="s">
        <v>282</v>
      </c>
      <c r="H30" s="3" t="s">
        <v>282</v>
      </c>
      <c r="I30">
        <v>1923</v>
      </c>
      <c r="J30" s="9">
        <f>IF(ISBLANK(B30),"",IF(B30="N/A",DATEVALUE("4-JUL-"&amp;I30),DATEVALUE(MID(B30,5,2)&amp;"-"&amp;LEFT(B30,3)&amp;"-"&amp;RIGHT(B30,4))))</f>
        <v>8586</v>
      </c>
    </row>
    <row r="31" spans="1:10" x14ac:dyDescent="0.25">
      <c r="A31" s="8" t="s">
        <v>281</v>
      </c>
      <c r="B31" s="3" t="s">
        <v>282</v>
      </c>
      <c r="C31" s="1"/>
      <c r="D31" s="3">
        <v>0</v>
      </c>
      <c r="E31" s="1" t="s">
        <v>282</v>
      </c>
      <c r="F31" s="3" t="s">
        <v>282</v>
      </c>
      <c r="G31" s="1" t="s">
        <v>282</v>
      </c>
      <c r="H31" s="3" t="s">
        <v>282</v>
      </c>
      <c r="I31">
        <v>1924</v>
      </c>
      <c r="J31" s="9">
        <f>IF(ISBLANK(B31),"",IF(B31="N/A",DATEVALUE("4-JUL-"&amp;I31),DATEVALUE(MID(B31,5,2)&amp;"-"&amp;LEFT(B31,3)&amp;"-"&amp;RIGHT(B31,4))))</f>
        <v>8952</v>
      </c>
    </row>
    <row r="32" spans="1:10" x14ac:dyDescent="0.25">
      <c r="A32" s="8" t="s">
        <v>281</v>
      </c>
      <c r="B32" s="3" t="s">
        <v>282</v>
      </c>
      <c r="C32" s="1"/>
      <c r="D32" s="3">
        <v>0</v>
      </c>
      <c r="E32" s="1" t="s">
        <v>282</v>
      </c>
      <c r="F32" s="3" t="s">
        <v>282</v>
      </c>
      <c r="G32" s="1" t="s">
        <v>282</v>
      </c>
      <c r="H32" s="3" t="s">
        <v>282</v>
      </c>
      <c r="I32">
        <v>1925</v>
      </c>
      <c r="J32" s="9">
        <f>IF(ISBLANK(B32),"",IF(B32="N/A",DATEVALUE("4-JUL-"&amp;I32),DATEVALUE(MID(B32,5,2)&amp;"-"&amp;LEFT(B32,3)&amp;"-"&amp;RIGHT(B32,4))))</f>
        <v>9317</v>
      </c>
    </row>
    <row r="33" spans="1:10" x14ac:dyDescent="0.25">
      <c r="A33" s="2" t="s">
        <v>149</v>
      </c>
      <c r="B33" s="3" t="s">
        <v>150</v>
      </c>
      <c r="C33" s="1">
        <v>50</v>
      </c>
      <c r="D33" s="4">
        <v>5090000000</v>
      </c>
      <c r="E33" s="5">
        <v>3051000</v>
      </c>
      <c r="F33" s="3" t="s">
        <v>16</v>
      </c>
      <c r="G33" s="1">
        <v>2</v>
      </c>
      <c r="H33" s="3">
        <v>105</v>
      </c>
      <c r="I33">
        <f>IF(ISBLANK(B33),"",VALUE(RIGHT(B33,LEN(B33)-FIND(",",B33))))</f>
        <v>1926</v>
      </c>
      <c r="J33" s="9">
        <f>IF(ISBLANK(B33),"",IF(B33="N/A",DATEVALUE("4-JUL-"&amp;I33),DATEVALUE(MID(B33,5,2)&amp;"-"&amp;LEFT(B33,3)&amp;"-"&amp;RIGHT(B33,4))))</f>
        <v>9705</v>
      </c>
    </row>
    <row r="34" spans="1:10" x14ac:dyDescent="0.25">
      <c r="A34" s="2" t="s">
        <v>151</v>
      </c>
      <c r="B34" s="3" t="s">
        <v>152</v>
      </c>
      <c r="C34" s="1">
        <v>93</v>
      </c>
      <c r="D34" s="4">
        <v>1330000000</v>
      </c>
      <c r="E34" s="5">
        <v>7000000</v>
      </c>
      <c r="F34" s="3" t="s">
        <v>11</v>
      </c>
      <c r="G34" s="1">
        <v>3</v>
      </c>
      <c r="H34" s="3">
        <v>115</v>
      </c>
      <c r="I34">
        <f>IF(ISBLANK(B34),"",VALUE(RIGHT(B34,LEN(B34)-FIND(",",B34))))</f>
        <v>1926</v>
      </c>
      <c r="J34" s="9">
        <f>IF(ISBLANK(B34),"",IF(B34="N/A",DATEVALUE("4-JUL-"&amp;I34),DATEVALUE(MID(B34,5,2)&amp;"-"&amp;LEFT(B34,3)&amp;"-"&amp;RIGHT(B34,4))))</f>
        <v>9734</v>
      </c>
    </row>
    <row r="35" spans="1:10" x14ac:dyDescent="0.25">
      <c r="A35" s="2" t="s">
        <v>148</v>
      </c>
      <c r="B35" s="3" t="s">
        <v>153</v>
      </c>
      <c r="C35" s="1">
        <v>1</v>
      </c>
      <c r="D35" s="4">
        <v>190010000000</v>
      </c>
      <c r="E35" s="5">
        <v>105000000</v>
      </c>
      <c r="F35" s="3" t="s">
        <v>154</v>
      </c>
      <c r="G35" s="1" t="s">
        <v>155</v>
      </c>
      <c r="H35" s="4">
        <v>145110</v>
      </c>
      <c r="I35">
        <f>IF(ISBLANK(B35),"",VALUE(RIGHT(B35,LEN(B35)-FIND(",",B35))))</f>
        <v>1926</v>
      </c>
      <c r="J35" s="9">
        <f>IF(ISBLANK(B35),"",IF(B35="N/A",DATEVALUE("4-JUL-"&amp;I35),DATEVALUE(MID(B35,5,2)&amp;"-"&amp;LEFT(B35,3)&amp;"-"&amp;RIGHT(B35,4))))</f>
        <v>9758</v>
      </c>
    </row>
    <row r="36" spans="1:10" x14ac:dyDescent="0.25">
      <c r="A36" s="8" t="s">
        <v>281</v>
      </c>
      <c r="B36" s="3" t="s">
        <v>282</v>
      </c>
      <c r="C36" s="1"/>
      <c r="D36" s="3">
        <v>0</v>
      </c>
      <c r="E36" s="1" t="s">
        <v>282</v>
      </c>
      <c r="F36" s="3" t="s">
        <v>282</v>
      </c>
      <c r="G36" s="1" t="s">
        <v>282</v>
      </c>
      <c r="H36" s="3" t="s">
        <v>282</v>
      </c>
      <c r="I36">
        <v>1927</v>
      </c>
      <c r="J36" s="9">
        <f>IF(ISBLANK(B36),"",IF(B36="N/A",DATEVALUE("4-JUL-"&amp;I36),DATEVALUE(MID(B36,5,2)&amp;"-"&amp;LEFT(B36,3)&amp;"-"&amp;RIGHT(B36,4))))</f>
        <v>10047</v>
      </c>
    </row>
    <row r="37" spans="1:10" x14ac:dyDescent="0.25">
      <c r="A37" s="2" t="s">
        <v>146</v>
      </c>
      <c r="B37" s="3" t="s">
        <v>147</v>
      </c>
      <c r="C37" s="1">
        <v>9</v>
      </c>
      <c r="D37" s="4">
        <v>44890000000</v>
      </c>
      <c r="E37" s="5">
        <v>25000000</v>
      </c>
      <c r="F37" s="3" t="s">
        <v>16</v>
      </c>
      <c r="G37" s="1">
        <v>4</v>
      </c>
      <c r="H37" s="3">
        <v>145</v>
      </c>
      <c r="I37">
        <f>IF(ISBLANK(B37),"",VALUE(RIGHT(B37,LEN(B37)-FIND(",",B37))))</f>
        <v>1928</v>
      </c>
      <c r="J37" s="9">
        <f>IF(ISBLANK(B37),"",IF(B37="N/A",DATEVALUE("4-JUL-"&amp;I37),DATEVALUE(MID(B37,5,2)&amp;"-"&amp;LEFT(B37,3)&amp;"-"&amp;RIGHT(B37,4))))</f>
        <v>10487</v>
      </c>
    </row>
    <row r="38" spans="1:10" x14ac:dyDescent="0.25">
      <c r="A38" s="2" t="s">
        <v>144</v>
      </c>
      <c r="B38" s="3" t="s">
        <v>145</v>
      </c>
      <c r="C38" s="1">
        <v>171</v>
      </c>
      <c r="D38" s="4">
        <v>88000000</v>
      </c>
      <c r="E38" s="5">
        <v>675000</v>
      </c>
      <c r="F38" s="3" t="s">
        <v>5</v>
      </c>
      <c r="G38" s="1">
        <v>1</v>
      </c>
      <c r="H38" s="3">
        <v>80</v>
      </c>
      <c r="I38">
        <f>IF(ISBLANK(B38),"",VALUE(RIGHT(B38,LEN(B38)-FIND(",",B38))))</f>
        <v>1929</v>
      </c>
      <c r="J38" s="9">
        <f>IF(ISBLANK(B38),"",IF(B38="N/A",DATEVALUE("4-JUL-"&amp;I38),DATEVALUE(MID(B38,5,2)&amp;"-"&amp;LEFT(B38,3)&amp;"-"&amp;RIGHT(B38,4))))</f>
        <v>10772</v>
      </c>
    </row>
    <row r="39" spans="1:10" x14ac:dyDescent="0.25">
      <c r="A39" s="2" t="s">
        <v>141</v>
      </c>
      <c r="B39" s="3" t="s">
        <v>143</v>
      </c>
      <c r="C39" s="1">
        <v>161</v>
      </c>
      <c r="D39" s="4">
        <v>120000000</v>
      </c>
      <c r="E39" s="5">
        <v>100000</v>
      </c>
      <c r="F39" s="3" t="s">
        <v>16</v>
      </c>
      <c r="G39" s="1">
        <v>3</v>
      </c>
      <c r="H39" s="3">
        <v>105</v>
      </c>
      <c r="I39">
        <f>IF(ISBLANK(B39),"",VALUE(RIGHT(B39,LEN(B39)-FIND(",",B39))))</f>
        <v>1929</v>
      </c>
      <c r="J39" s="9">
        <f>IF(ISBLANK(B39),"",IF(B39="N/A",DATEVALUE("4-JUL-"&amp;I39),DATEVALUE(MID(B39,5,2)&amp;"-"&amp;LEFT(B39,3)&amp;"-"&amp;RIGHT(B39,4))))</f>
        <v>10864</v>
      </c>
    </row>
    <row r="40" spans="1:10" x14ac:dyDescent="0.25">
      <c r="A40" s="2" t="s">
        <v>141</v>
      </c>
      <c r="B40" s="3" t="s">
        <v>142</v>
      </c>
      <c r="C40" s="1">
        <v>155</v>
      </c>
      <c r="D40" s="4">
        <v>160000000</v>
      </c>
      <c r="E40" s="5">
        <v>200000</v>
      </c>
      <c r="F40" s="3" t="s">
        <v>16</v>
      </c>
      <c r="G40" s="1">
        <v>1</v>
      </c>
      <c r="H40" s="3">
        <v>75</v>
      </c>
      <c r="I40">
        <f>IF(ISBLANK(B40),"",VALUE(RIGHT(B40,LEN(B40)-FIND(",",B40))))</f>
        <v>1929</v>
      </c>
      <c r="J40" s="9">
        <f>IF(ISBLANK(B40),"",IF(B40="N/A",DATEVALUE("4-JUL-"&amp;I40),DATEVALUE(MID(B40,5,2)&amp;"-"&amp;LEFT(B40,3)&amp;"-"&amp;RIGHT(B40,4))))</f>
        <v>10866</v>
      </c>
    </row>
    <row r="41" spans="1:10" x14ac:dyDescent="0.25">
      <c r="A41" s="8" t="s">
        <v>281</v>
      </c>
      <c r="B41" s="3" t="s">
        <v>282</v>
      </c>
      <c r="C41" s="1"/>
      <c r="D41" s="3">
        <v>0</v>
      </c>
      <c r="E41" s="1" t="s">
        <v>282</v>
      </c>
      <c r="F41" s="3" t="s">
        <v>282</v>
      </c>
      <c r="G41" s="1" t="s">
        <v>282</v>
      </c>
      <c r="H41" s="3" t="s">
        <v>282</v>
      </c>
      <c r="I41">
        <v>1930</v>
      </c>
      <c r="J41" s="9">
        <f>IF(ISBLANK(B41),"",IF(B41="N/A",DATEVALUE("4-JUL-"&amp;I41),DATEVALUE(MID(B41,5,2)&amp;"-"&amp;LEFT(B41,3)&amp;"-"&amp;RIGHT(B41,4))))</f>
        <v>11143</v>
      </c>
    </row>
    <row r="42" spans="1:10" x14ac:dyDescent="0.25">
      <c r="A42" s="8" t="s">
        <v>281</v>
      </c>
      <c r="B42" s="3" t="s">
        <v>282</v>
      </c>
      <c r="C42" s="1"/>
      <c r="D42" s="3">
        <v>0</v>
      </c>
      <c r="E42" s="1" t="s">
        <v>282</v>
      </c>
      <c r="F42" s="3" t="s">
        <v>282</v>
      </c>
      <c r="G42" s="1" t="s">
        <v>282</v>
      </c>
      <c r="H42" s="3" t="s">
        <v>282</v>
      </c>
      <c r="I42">
        <v>1931</v>
      </c>
      <c r="J42" s="9">
        <f>IF(ISBLANK(B42),"",IF(B42="N/A",DATEVALUE("4-JUL-"&amp;I42),DATEVALUE(MID(B42,5,2)&amp;"-"&amp;LEFT(B42,3)&amp;"-"&amp;RIGHT(B42,4))))</f>
        <v>11508</v>
      </c>
    </row>
    <row r="43" spans="1:10" x14ac:dyDescent="0.25">
      <c r="A43" s="2" t="s">
        <v>139</v>
      </c>
      <c r="B43" s="3" t="s">
        <v>140</v>
      </c>
      <c r="C43" s="1">
        <v>34</v>
      </c>
      <c r="D43" s="4">
        <v>8550000000</v>
      </c>
      <c r="E43" s="5">
        <v>7500000</v>
      </c>
      <c r="F43" s="3" t="s">
        <v>5</v>
      </c>
      <c r="G43" s="1">
        <v>4</v>
      </c>
      <c r="H43" s="3">
        <v>145</v>
      </c>
      <c r="I43">
        <f>IF(ISBLANK(B43),"",VALUE(RIGHT(B43,LEN(B43)-FIND(",",B43))))</f>
        <v>1932</v>
      </c>
      <c r="J43" s="9">
        <f>IF(ISBLANK(B43),"",IF(B43="N/A",DATEVALUE("4-JUL-"&amp;I43),DATEVALUE(MID(B43,5,2)&amp;"-"&amp;LEFT(B43,3)&amp;"-"&amp;RIGHT(B43,4))))</f>
        <v>11914</v>
      </c>
    </row>
    <row r="44" spans="1:10" x14ac:dyDescent="0.25">
      <c r="A44" s="2" t="s">
        <v>134</v>
      </c>
      <c r="B44" s="3" t="s">
        <v>135</v>
      </c>
      <c r="C44" s="1">
        <v>48</v>
      </c>
      <c r="D44" s="4">
        <v>5220000000</v>
      </c>
      <c r="E44" s="5">
        <v>27000000</v>
      </c>
      <c r="F44" s="3" t="s">
        <v>8</v>
      </c>
      <c r="G44" s="1">
        <v>2</v>
      </c>
      <c r="H44" s="3">
        <v>105</v>
      </c>
      <c r="I44">
        <f>IF(ISBLANK(B44),"",VALUE(RIGHT(B44,LEN(B44)-FIND(",",B44))))</f>
        <v>1933</v>
      </c>
      <c r="J44" s="9">
        <f>IF(ISBLANK(B44),"",IF(B44="N/A",DATEVALUE("4-JUL-"&amp;I44),DATEVALUE(MID(B44,5,2)&amp;"-"&amp;LEFT(B44,3)&amp;"-"&amp;RIGHT(B44,4))))</f>
        <v>12289</v>
      </c>
    </row>
    <row r="45" spans="1:10" x14ac:dyDescent="0.25">
      <c r="A45" s="2" t="s">
        <v>132</v>
      </c>
      <c r="B45" s="3" t="s">
        <v>133</v>
      </c>
      <c r="C45" s="1">
        <v>42</v>
      </c>
      <c r="D45" s="4">
        <v>6460000000</v>
      </c>
      <c r="E45" s="5">
        <v>16900000</v>
      </c>
      <c r="F45" s="3" t="s">
        <v>5</v>
      </c>
      <c r="G45" s="1">
        <v>3</v>
      </c>
      <c r="H45" s="3">
        <v>120</v>
      </c>
      <c r="I45">
        <f>IF(ISBLANK(B45),"",VALUE(RIGHT(B45,LEN(B45)-FIND(",",B45))))</f>
        <v>1933</v>
      </c>
      <c r="J45" s="9">
        <f>IF(ISBLANK(B45),"",IF(B45="N/A",DATEVALUE("4-JUL-"&amp;I45),DATEVALUE(MID(B45,5,2)&amp;"-"&amp;LEFT(B45,3)&amp;"-"&amp;RIGHT(B45,4))))</f>
        <v>12301</v>
      </c>
    </row>
    <row r="46" spans="1:10" x14ac:dyDescent="0.25">
      <c r="A46" s="2" t="s">
        <v>136</v>
      </c>
      <c r="B46" s="3" t="s">
        <v>133</v>
      </c>
      <c r="C46" s="1">
        <v>79</v>
      </c>
      <c r="D46" s="4">
        <v>1910000000</v>
      </c>
      <c r="E46" s="5">
        <v>1000000</v>
      </c>
      <c r="F46" s="3" t="s">
        <v>16</v>
      </c>
      <c r="G46" s="1">
        <v>3</v>
      </c>
      <c r="H46" s="3">
        <v>120</v>
      </c>
      <c r="I46">
        <f>IF(ISBLANK(B46),"",VALUE(RIGHT(B46,LEN(B46)-FIND(",",B46))))</f>
        <v>1933</v>
      </c>
      <c r="J46" s="9">
        <f>IF(ISBLANK(B46),"",IF(B46="N/A",DATEVALUE("4-JUL-"&amp;I46),DATEVALUE(MID(B46,5,2)&amp;"-"&amp;LEFT(B46,3)&amp;"-"&amp;RIGHT(B46,4))))</f>
        <v>12301</v>
      </c>
    </row>
    <row r="47" spans="1:10" x14ac:dyDescent="0.25">
      <c r="A47" s="2" t="s">
        <v>137</v>
      </c>
      <c r="B47" s="3" t="s">
        <v>138</v>
      </c>
      <c r="C47" s="1">
        <v>95</v>
      </c>
      <c r="D47" s="4">
        <v>1300000000</v>
      </c>
      <c r="E47" s="5">
        <v>4750000</v>
      </c>
      <c r="F47" s="3" t="s">
        <v>8</v>
      </c>
      <c r="G47" s="1">
        <v>3</v>
      </c>
      <c r="H47" s="3">
        <v>120</v>
      </c>
      <c r="I47">
        <f>IF(ISBLANK(B47),"",VALUE(RIGHT(B47,LEN(B47)-FIND(",",B47))))</f>
        <v>1933</v>
      </c>
      <c r="J47" s="9">
        <f>IF(ISBLANK(B47),"",IF(B47="N/A",DATEVALUE("4-JUL-"&amp;I47),DATEVALUE(MID(B47,5,2)&amp;"-"&amp;LEFT(B47,3)&amp;"-"&amp;RIGHT(B47,4))))</f>
        <v>12313</v>
      </c>
    </row>
    <row r="48" spans="1:10" x14ac:dyDescent="0.25">
      <c r="A48" s="2" t="s">
        <v>130</v>
      </c>
      <c r="B48" s="3" t="s">
        <v>131</v>
      </c>
      <c r="C48" s="1">
        <v>142</v>
      </c>
      <c r="D48" s="4">
        <v>250000000</v>
      </c>
      <c r="E48" s="5">
        <v>155000</v>
      </c>
      <c r="F48" s="3" t="s">
        <v>16</v>
      </c>
      <c r="G48" s="1" t="s">
        <v>17</v>
      </c>
      <c r="H48" s="3">
        <v>45</v>
      </c>
      <c r="I48">
        <f>IF(ISBLANK(B48),"",VALUE(RIGHT(B48,LEN(B48)-FIND(",",B48))))</f>
        <v>1934</v>
      </c>
      <c r="J48" s="9">
        <f>IF(ISBLANK(B48),"",IF(B48="N/A",DATEVALUE("4-JUL-"&amp;I48),DATEVALUE(MID(B48,5,2)&amp;"-"&amp;LEFT(B48,3)&amp;"-"&amp;RIGHT(B48,4))))</f>
        <v>12566</v>
      </c>
    </row>
    <row r="49" spans="1:10" x14ac:dyDescent="0.25">
      <c r="A49" s="2" t="s">
        <v>126</v>
      </c>
      <c r="B49" s="3" t="s">
        <v>127</v>
      </c>
      <c r="C49" s="1">
        <v>120</v>
      </c>
      <c r="D49" s="4">
        <v>540000000</v>
      </c>
      <c r="E49" s="5">
        <v>2605000</v>
      </c>
      <c r="F49" s="3" t="s">
        <v>11</v>
      </c>
      <c r="G49" s="1">
        <v>3</v>
      </c>
      <c r="H49" s="3">
        <v>120</v>
      </c>
      <c r="I49">
        <f>IF(ISBLANK(B49),"",VALUE(RIGHT(B49,LEN(B49)-FIND(",",B49))))</f>
        <v>1934</v>
      </c>
      <c r="J49" s="9">
        <f>IF(ISBLANK(B49),"",IF(B49="N/A",DATEVALUE("4-JUL-"&amp;I49),DATEVALUE(MID(B49,5,2)&amp;"-"&amp;LEFT(B49,3)&amp;"-"&amp;RIGHT(B49,4))))</f>
        <v>12586</v>
      </c>
    </row>
    <row r="50" spans="1:10" x14ac:dyDescent="0.25">
      <c r="A50" s="2" t="s">
        <v>128</v>
      </c>
      <c r="B50" s="3" t="s">
        <v>129</v>
      </c>
      <c r="C50" s="1">
        <v>125</v>
      </c>
      <c r="D50" s="4">
        <v>480000000</v>
      </c>
      <c r="E50" s="5">
        <v>1500000</v>
      </c>
      <c r="F50" s="3" t="s">
        <v>5</v>
      </c>
      <c r="G50" s="1">
        <v>2</v>
      </c>
      <c r="H50" s="3">
        <v>105</v>
      </c>
      <c r="I50">
        <f>IF(ISBLANK(B50),"",VALUE(RIGHT(B50,LEN(B50)-FIND(",",B50))))</f>
        <v>1934</v>
      </c>
      <c r="J50" s="9">
        <f>IF(ISBLANK(B50),"",IF(B50="N/A",DATEVALUE("4-JUL-"&amp;I50),DATEVALUE(MID(B50,5,2)&amp;"-"&amp;LEFT(B50,3)&amp;"-"&amp;RIGHT(B50,4))))</f>
        <v>12625</v>
      </c>
    </row>
    <row r="51" spans="1:10" x14ac:dyDescent="0.25">
      <c r="A51" s="2" t="s">
        <v>114</v>
      </c>
      <c r="B51" s="3" t="s">
        <v>115</v>
      </c>
      <c r="C51" s="1">
        <v>75</v>
      </c>
      <c r="D51" s="4">
        <v>2230000000</v>
      </c>
      <c r="E51" s="5">
        <v>6000000</v>
      </c>
      <c r="F51" s="3" t="s">
        <v>118</v>
      </c>
      <c r="G51" s="1" t="s">
        <v>116</v>
      </c>
      <c r="H51" s="3" t="s">
        <v>117</v>
      </c>
      <c r="I51">
        <f>IF(ISBLANK(B51),"",VALUE(RIGHT(B51,LEN(B51)-FIND(",",B51))))</f>
        <v>1935</v>
      </c>
      <c r="J51" s="9">
        <f>IF(ISBLANK(B51),"",IF(B51="N/A",DATEVALUE("4-JUL-"&amp;I51),DATEVALUE(MID(B51,5,2)&amp;"-"&amp;LEFT(B51,3)&amp;"-"&amp;RIGHT(B51,4))))</f>
        <v>13029</v>
      </c>
    </row>
    <row r="52" spans="1:10" x14ac:dyDescent="0.25">
      <c r="A52" s="2" t="s">
        <v>112</v>
      </c>
      <c r="B52" s="3" t="s">
        <v>113</v>
      </c>
      <c r="C52" s="1">
        <v>37</v>
      </c>
      <c r="D52" s="4">
        <v>7740000000</v>
      </c>
      <c r="E52" s="5">
        <v>5500000</v>
      </c>
      <c r="F52" s="3" t="s">
        <v>16</v>
      </c>
      <c r="G52" s="1">
        <v>2</v>
      </c>
      <c r="H52" s="3">
        <v>105</v>
      </c>
      <c r="I52">
        <f>IF(ISBLANK(B52),"",VALUE(RIGHT(B52,LEN(B52)-FIND(",",B52))))</f>
        <v>1935</v>
      </c>
      <c r="J52" s="9">
        <f>IF(ISBLANK(B52),"",IF(B52="N/A",DATEVALUE("4-JUL-"&amp;I52),DATEVALUE(MID(B52,5,2)&amp;"-"&amp;LEFT(B52,3)&amp;"-"&amp;RIGHT(B52,4))))</f>
        <v>13092</v>
      </c>
    </row>
    <row r="53" spans="1:10" x14ac:dyDescent="0.25">
      <c r="A53" s="2" t="s">
        <v>121</v>
      </c>
      <c r="B53" s="3" t="s">
        <v>122</v>
      </c>
      <c r="C53" s="1">
        <v>158</v>
      </c>
      <c r="D53" s="4">
        <v>150000000</v>
      </c>
      <c r="E53" s="5">
        <v>550000</v>
      </c>
      <c r="F53" s="3" t="s">
        <v>5</v>
      </c>
      <c r="G53" s="1">
        <v>1</v>
      </c>
      <c r="H53" s="3">
        <v>85</v>
      </c>
      <c r="I53">
        <f>IF(ISBLANK(B53),"",VALUE(RIGHT(B53,LEN(B53)-FIND(",",B53))))</f>
        <v>1936</v>
      </c>
      <c r="J53" s="9">
        <f>IF(ISBLANK(B53),"",IF(B53="N/A",DATEVALUE("4-JUL-"&amp;I53),DATEVALUE(MID(B53,5,2)&amp;"-"&amp;LEFT(B53,3)&amp;"-"&amp;RIGHT(B53,4))))</f>
        <v>13328</v>
      </c>
    </row>
    <row r="54" spans="1:10" x14ac:dyDescent="0.25">
      <c r="A54" s="2" t="s">
        <v>123</v>
      </c>
      <c r="B54" s="3" t="s">
        <v>124</v>
      </c>
      <c r="C54" s="1">
        <v>172</v>
      </c>
      <c r="D54" s="4">
        <v>79000000</v>
      </c>
      <c r="E54" s="5">
        <v>123000</v>
      </c>
      <c r="F54" s="3" t="s">
        <v>16</v>
      </c>
      <c r="G54" s="1">
        <v>3</v>
      </c>
      <c r="H54" s="3">
        <v>120</v>
      </c>
      <c r="I54">
        <f>IF(ISBLANK(B54),"",VALUE(RIGHT(B54,LEN(B54)-FIND(",",B54))))</f>
        <v>1936</v>
      </c>
      <c r="J54" s="9">
        <f>IF(ISBLANK(B54),"",IF(B54="N/A",DATEVALUE("4-JUL-"&amp;I54),DATEVALUE(MID(B54,5,2)&amp;"-"&amp;LEFT(B54,3)&amp;"-"&amp;RIGHT(B54,4))))</f>
        <v>13362</v>
      </c>
    </row>
    <row r="55" spans="1:10" x14ac:dyDescent="0.25">
      <c r="A55" s="2" t="s">
        <v>119</v>
      </c>
      <c r="B55" s="3" t="s">
        <v>120</v>
      </c>
      <c r="C55" s="1">
        <v>112</v>
      </c>
      <c r="D55" s="4">
        <v>680000000</v>
      </c>
      <c r="E55" s="5">
        <v>1600000</v>
      </c>
      <c r="F55" s="3" t="s">
        <v>8</v>
      </c>
      <c r="G55" s="1">
        <v>2</v>
      </c>
      <c r="H55" s="3">
        <v>105</v>
      </c>
      <c r="I55">
        <f>IF(ISBLANK(B55),"",VALUE(RIGHT(B55,LEN(B55)-FIND(",",B55))))</f>
        <v>1936</v>
      </c>
      <c r="J55" s="9">
        <f>IF(ISBLANK(B55),"",IF(B55="N/A",DATEVALUE("4-JUL-"&amp;I55),DATEVALUE(MID(B55,5,2)&amp;"-"&amp;LEFT(B55,3)&amp;"-"&amp;RIGHT(B55,4))))</f>
        <v>13411</v>
      </c>
    </row>
    <row r="56" spans="1:10" x14ac:dyDescent="0.25">
      <c r="A56" s="8" t="s">
        <v>281</v>
      </c>
      <c r="B56" s="3" t="s">
        <v>282</v>
      </c>
      <c r="C56" s="1"/>
      <c r="D56" s="3">
        <v>0</v>
      </c>
      <c r="E56" s="1" t="s">
        <v>282</v>
      </c>
      <c r="F56" s="3" t="s">
        <v>282</v>
      </c>
      <c r="G56" s="1" t="s">
        <v>282</v>
      </c>
      <c r="H56" s="3" t="s">
        <v>282</v>
      </c>
      <c r="I56">
        <v>1937</v>
      </c>
      <c r="J56" s="9">
        <f>IF(ISBLANK(B56),"",IF(B56="N/A",DATEVALUE("4-JUL-"&amp;I56),DATEVALUE(MID(B56,5,2)&amp;"-"&amp;LEFT(B56,3)&amp;"-"&amp;RIGHT(B56,4))))</f>
        <v>13700</v>
      </c>
    </row>
    <row r="57" spans="1:10" x14ac:dyDescent="0.25">
      <c r="A57" s="2" t="s">
        <v>200</v>
      </c>
      <c r="B57" s="3" t="s">
        <v>201</v>
      </c>
      <c r="C57" s="1">
        <v>197</v>
      </c>
      <c r="D57" s="4">
        <v>24000000</v>
      </c>
      <c r="E57" s="5">
        <v>245000</v>
      </c>
      <c r="F57" s="3" t="s">
        <v>11</v>
      </c>
      <c r="G57" s="1">
        <v>1</v>
      </c>
      <c r="H57" s="3">
        <v>85</v>
      </c>
      <c r="I57">
        <f>IF(ISBLANK(B57),"",VALUE(RIGHT(B57,LEN(B57)-FIND(",",B57))))</f>
        <v>1938</v>
      </c>
      <c r="J57" s="9">
        <f>IF(ISBLANK(B57),"",IF(B57="N/A",DATEVALUE("4-JUL-"&amp;I57),DATEVALUE(MID(B57,5,2)&amp;"-"&amp;LEFT(B57,3)&amp;"-"&amp;RIGHT(B57,4))))</f>
        <v>14106</v>
      </c>
    </row>
    <row r="58" spans="1:10" x14ac:dyDescent="0.25">
      <c r="A58" s="2" t="s">
        <v>197</v>
      </c>
      <c r="B58" s="3" t="s">
        <v>198</v>
      </c>
      <c r="C58" s="1">
        <v>8</v>
      </c>
      <c r="D58" s="4">
        <v>46840000000</v>
      </c>
      <c r="E58" s="5">
        <v>306000000</v>
      </c>
      <c r="F58" s="3" t="s">
        <v>199</v>
      </c>
      <c r="G58" s="1">
        <v>3</v>
      </c>
      <c r="H58" s="3">
        <v>120</v>
      </c>
      <c r="I58">
        <f>IF(ISBLANK(B58),"",VALUE(RIGHT(B58,LEN(B58)-FIND(",",B58))))</f>
        <v>1938</v>
      </c>
      <c r="J58" s="9">
        <f>IF(ISBLANK(B58),"",IF(B58="N/A",DATEVALUE("4-JUL-"&amp;I58),DATEVALUE(MID(B58,5,2)&amp;"-"&amp;LEFT(B58,3)&amp;"-"&amp;RIGHT(B58,4))))</f>
        <v>14144</v>
      </c>
    </row>
    <row r="59" spans="1:10" x14ac:dyDescent="0.25">
      <c r="A59" s="8" t="s">
        <v>281</v>
      </c>
      <c r="B59" s="3" t="s">
        <v>282</v>
      </c>
      <c r="C59" s="1"/>
      <c r="D59" s="3">
        <v>0</v>
      </c>
      <c r="E59" s="1" t="s">
        <v>282</v>
      </c>
      <c r="F59" s="3" t="s">
        <v>282</v>
      </c>
      <c r="G59" s="1" t="s">
        <v>282</v>
      </c>
      <c r="H59" s="3" t="s">
        <v>282</v>
      </c>
      <c r="I59">
        <v>1939</v>
      </c>
      <c r="J59" s="9">
        <f>IF(ISBLANK(B59),"",IF(B59="N/A",DATEVALUE("4-JUL-"&amp;I59),DATEVALUE(MID(B59,5,2)&amp;"-"&amp;LEFT(B59,3)&amp;"-"&amp;RIGHT(B59,4))))</f>
        <v>14430</v>
      </c>
    </row>
    <row r="60" spans="1:10" x14ac:dyDescent="0.25">
      <c r="A60" s="2" t="s">
        <v>204</v>
      </c>
      <c r="B60" s="3" t="s">
        <v>205</v>
      </c>
      <c r="C60" s="1">
        <v>102</v>
      </c>
      <c r="D60" s="4">
        <v>1100000000</v>
      </c>
      <c r="E60" s="5">
        <v>9000000</v>
      </c>
      <c r="F60" s="3" t="s">
        <v>5</v>
      </c>
      <c r="G60" s="1">
        <v>2</v>
      </c>
      <c r="H60" s="3">
        <v>105</v>
      </c>
      <c r="I60">
        <f>IF(ISBLANK(B60),"",VALUE(RIGHT(B60,LEN(B60)-FIND(",",B60))))</f>
        <v>1940</v>
      </c>
      <c r="J60" s="9">
        <f>IF(ISBLANK(B60),"",IF(B60="N/A",DATEVALUE("4-JUL-"&amp;I60),DATEVALUE(MID(B60,5,2)&amp;"-"&amp;LEFT(B60,3)&amp;"-"&amp;RIGHT(B60,4))))</f>
        <v>14830</v>
      </c>
    </row>
    <row r="61" spans="1:10" x14ac:dyDescent="0.25">
      <c r="A61" s="2" t="s">
        <v>202</v>
      </c>
      <c r="B61" s="3" t="s">
        <v>203</v>
      </c>
      <c r="C61" s="1">
        <v>92</v>
      </c>
      <c r="D61" s="4">
        <v>1350000000</v>
      </c>
      <c r="E61" s="5">
        <v>7000000</v>
      </c>
      <c r="F61" s="3" t="s">
        <v>22</v>
      </c>
      <c r="G61" s="1">
        <v>2</v>
      </c>
      <c r="H61" s="3">
        <v>105</v>
      </c>
      <c r="I61">
        <f>IF(ISBLANK(B61),"",VALUE(RIGHT(B61,LEN(B61)-FIND(",",B61))))</f>
        <v>1940</v>
      </c>
      <c r="J61" s="9">
        <f>IF(ISBLANK(B61),"",IF(B61="N/A",DATEVALUE("4-JUL-"&amp;I61),DATEVALUE(MID(B61,5,2)&amp;"-"&amp;LEFT(B61,3)&amp;"-"&amp;RIGHT(B61,4))))</f>
        <v>14834</v>
      </c>
    </row>
    <row r="62" spans="1:10" x14ac:dyDescent="0.25">
      <c r="A62" s="2" t="s">
        <v>206</v>
      </c>
      <c r="B62" s="3" t="s">
        <v>207</v>
      </c>
      <c r="C62" s="1">
        <v>68</v>
      </c>
      <c r="D62" s="4">
        <v>2680000000</v>
      </c>
      <c r="E62" s="5">
        <v>7000000</v>
      </c>
      <c r="F62" s="3" t="s">
        <v>5</v>
      </c>
      <c r="G62" s="1">
        <v>3</v>
      </c>
      <c r="H62" s="3">
        <v>120</v>
      </c>
      <c r="I62">
        <f>IF(ISBLANK(B62),"",VALUE(RIGHT(B62,LEN(B62)-FIND(",",B62))))</f>
        <v>1941</v>
      </c>
      <c r="J62" s="9">
        <f>IF(ISBLANK(B62),"",IF(B62="N/A",DATEVALUE("4-JUL-"&amp;I62),DATEVALUE(MID(B62,5,2)&amp;"-"&amp;LEFT(B62,3)&amp;"-"&amp;RIGHT(B62,4))))</f>
        <v>15242</v>
      </c>
    </row>
    <row r="63" spans="1:10" x14ac:dyDescent="0.25">
      <c r="A63" s="2" t="s">
        <v>208</v>
      </c>
      <c r="B63" s="3" t="s">
        <v>209</v>
      </c>
      <c r="C63" s="1">
        <v>143</v>
      </c>
      <c r="D63" s="4">
        <v>230000000</v>
      </c>
      <c r="E63" s="5">
        <v>675000</v>
      </c>
      <c r="F63" s="3" t="s">
        <v>118</v>
      </c>
      <c r="G63" s="1" t="s">
        <v>109</v>
      </c>
      <c r="H63" s="4">
        <v>105105</v>
      </c>
      <c r="I63">
        <f>IF(ISBLANK(B63),"",VALUE(RIGHT(B63,LEN(B63)-FIND(",",B63))))</f>
        <v>1941</v>
      </c>
      <c r="J63" s="9">
        <f>IF(ISBLANK(B63),"",IF(B63="N/A",DATEVALUE("4-JUL-"&amp;I63),DATEVALUE(MID(B63,5,2)&amp;"-"&amp;LEFT(B63,3)&amp;"-"&amp;RIGHT(B63,4))))</f>
        <v>15255</v>
      </c>
    </row>
    <row r="64" spans="1:10" x14ac:dyDescent="0.25">
      <c r="A64" s="2" t="s">
        <v>212</v>
      </c>
      <c r="B64" s="3" t="s">
        <v>213</v>
      </c>
      <c r="C64" s="1">
        <v>149</v>
      </c>
      <c r="D64" s="4">
        <v>190000000</v>
      </c>
      <c r="E64" s="5">
        <v>601000</v>
      </c>
      <c r="F64" s="3" t="s">
        <v>5</v>
      </c>
      <c r="G64" s="1">
        <v>1</v>
      </c>
      <c r="H64" s="3">
        <v>85</v>
      </c>
      <c r="I64">
        <f>IF(ISBLANK(B64),"",VALUE(RIGHT(B64,LEN(B64)-FIND(",",B64))))</f>
        <v>1942</v>
      </c>
      <c r="J64" s="9">
        <f>IF(ISBLANK(B64),"",IF(B64="N/A",DATEVALUE("4-JUL-"&amp;I64),DATEVALUE(MID(B64,5,2)&amp;"-"&amp;LEFT(B64,3)&amp;"-"&amp;RIGHT(B64,4))))</f>
        <v>15574</v>
      </c>
    </row>
    <row r="65" spans="1:10" x14ac:dyDescent="0.25">
      <c r="A65" s="2" t="s">
        <v>210</v>
      </c>
      <c r="B65" s="3" t="s">
        <v>211</v>
      </c>
      <c r="C65" s="1">
        <v>73</v>
      </c>
      <c r="D65" s="4">
        <v>2470000000</v>
      </c>
      <c r="E65" s="5">
        <v>26500000</v>
      </c>
      <c r="F65" s="3" t="s">
        <v>5</v>
      </c>
      <c r="G65" s="1">
        <v>3</v>
      </c>
      <c r="H65" s="3">
        <v>120</v>
      </c>
      <c r="I65">
        <f>IF(ISBLANK(B65),"",VALUE(RIGHT(B65,LEN(B65)-FIND(",",B65))))</f>
        <v>1942</v>
      </c>
      <c r="J65" s="9">
        <f>IF(ISBLANK(B65),"",IF(B65="N/A",DATEVALUE("4-JUL-"&amp;I65),DATEVALUE(MID(B65,5,2)&amp;"-"&amp;LEFT(B65,3)&amp;"-"&amp;RIGHT(B65,4))))</f>
        <v>15583</v>
      </c>
    </row>
    <row r="66" spans="1:10" x14ac:dyDescent="0.25">
      <c r="A66" s="2" t="s">
        <v>214</v>
      </c>
      <c r="B66" s="3" t="s">
        <v>215</v>
      </c>
      <c r="C66" s="1">
        <v>54</v>
      </c>
      <c r="D66" s="4">
        <v>4650000000</v>
      </c>
      <c r="E66" s="5">
        <v>16550000</v>
      </c>
      <c r="F66" s="3" t="s">
        <v>5</v>
      </c>
      <c r="G66" s="1">
        <v>2</v>
      </c>
      <c r="H66" s="3">
        <v>105</v>
      </c>
      <c r="I66">
        <f>IF(ISBLANK(B66),"",VALUE(RIGHT(B66,LEN(B66)-FIND(",",B66))))</f>
        <v>1943</v>
      </c>
      <c r="J66" s="9">
        <f>IF(ISBLANK(B66),"",IF(B66="N/A",DATEVALUE("4-JUL-"&amp;I66),DATEVALUE(MID(B66,5,2)&amp;"-"&amp;LEFT(B66,3)&amp;"-"&amp;RIGHT(B66,4))))</f>
        <v>15914</v>
      </c>
    </row>
    <row r="67" spans="1:10" x14ac:dyDescent="0.25">
      <c r="A67" s="2" t="s">
        <v>220</v>
      </c>
      <c r="B67" s="3" t="s">
        <v>221</v>
      </c>
      <c r="C67" s="1">
        <v>133</v>
      </c>
      <c r="D67" s="4">
        <v>350000000</v>
      </c>
      <c r="E67" s="5">
        <v>2000000</v>
      </c>
      <c r="F67" s="3" t="s">
        <v>8</v>
      </c>
      <c r="G67" s="1">
        <v>1</v>
      </c>
      <c r="H67" s="3">
        <v>85</v>
      </c>
      <c r="I67">
        <f>IF(ISBLANK(B67),"",VALUE(RIGHT(B67,LEN(B67)-FIND(",",B67))))</f>
        <v>1944</v>
      </c>
      <c r="J67" s="9">
        <f>IF(ISBLANK(B67),"",IF(B67="N/A",DATEVALUE("4-JUL-"&amp;I67),DATEVALUE(MID(B67,5,2)&amp;"-"&amp;LEFT(B67,3)&amp;"-"&amp;RIGHT(B67,4))))</f>
        <v>16285</v>
      </c>
    </row>
    <row r="68" spans="1:10" x14ac:dyDescent="0.25">
      <c r="A68" s="2" t="s">
        <v>218</v>
      </c>
      <c r="B68" s="3" t="s">
        <v>224</v>
      </c>
      <c r="C68" s="1">
        <v>20</v>
      </c>
      <c r="D68" s="4">
        <v>19150000000</v>
      </c>
      <c r="E68" s="5">
        <v>100000000</v>
      </c>
      <c r="F68" s="3" t="s">
        <v>222</v>
      </c>
      <c r="G68" s="1" t="s">
        <v>223</v>
      </c>
      <c r="H68" s="4">
        <v>120120</v>
      </c>
      <c r="I68">
        <f>IF(ISBLANK(B68),"",VALUE(RIGHT(B68,LEN(B68)-FIND(",",B68))))</f>
        <v>1944</v>
      </c>
      <c r="J68" s="9">
        <f>IF(ISBLANK(B68),"",IF(B68="N/A",DATEVALUE("4-JUL-"&amp;I68),DATEVALUE(MID(B68,5,2)&amp;"-"&amp;LEFT(B68,3)&amp;"-"&amp;RIGHT(B68,4))))</f>
        <v>16329</v>
      </c>
    </row>
    <row r="69" spans="1:10" x14ac:dyDescent="0.25">
      <c r="A69" s="2" t="s">
        <v>216</v>
      </c>
      <c r="B69" s="3" t="s">
        <v>217</v>
      </c>
      <c r="C69" s="1">
        <v>6</v>
      </c>
      <c r="D69" s="4">
        <v>53940000000</v>
      </c>
      <c r="E69" s="5">
        <v>63000000</v>
      </c>
      <c r="F69" s="3" t="s">
        <v>16</v>
      </c>
      <c r="G69" s="1">
        <v>3</v>
      </c>
      <c r="H69" s="3">
        <v>120</v>
      </c>
      <c r="I69">
        <f>IF(ISBLANK(B69),"",VALUE(RIGHT(B69,LEN(B69)-FIND(",",B69))))</f>
        <v>1944</v>
      </c>
      <c r="J69" s="9">
        <f>IF(ISBLANK(B69),"",IF(B69="N/A",DATEVALUE("4-JUL-"&amp;I69),DATEVALUE(MID(B69,5,2)&amp;"-"&amp;LEFT(B69,3)&amp;"-"&amp;RIGHT(B69,4))))</f>
        <v>16364</v>
      </c>
    </row>
    <row r="70" spans="1:10" x14ac:dyDescent="0.25">
      <c r="A70" s="2" t="s">
        <v>216</v>
      </c>
      <c r="B70" s="3" t="s">
        <v>219</v>
      </c>
      <c r="C70" s="1">
        <v>57</v>
      </c>
      <c r="D70" s="4">
        <v>4300000000</v>
      </c>
      <c r="E70" s="5">
        <v>37000000</v>
      </c>
      <c r="F70" s="3" t="s">
        <v>22</v>
      </c>
      <c r="G70" s="1" t="s">
        <v>17</v>
      </c>
      <c r="H70" s="3">
        <v>60</v>
      </c>
      <c r="I70">
        <f>IF(ISBLANK(B70),"",VALUE(RIGHT(B70,LEN(B70)-FIND(",",B70))))</f>
        <v>1944</v>
      </c>
      <c r="J70" s="9">
        <f>IF(ISBLANK(B70),"",IF(B70="N/A",DATEVALUE("4-JUL-"&amp;I70),DATEVALUE(MID(B70,5,2)&amp;"-"&amp;LEFT(B70,3)&amp;"-"&amp;RIGHT(B70,4))))</f>
        <v>16365</v>
      </c>
    </row>
    <row r="71" spans="1:10" x14ac:dyDescent="0.25">
      <c r="A71" s="2" t="s">
        <v>227</v>
      </c>
      <c r="B71" s="3" t="s">
        <v>228</v>
      </c>
      <c r="C71" s="1">
        <v>76</v>
      </c>
      <c r="D71" s="4">
        <v>2160000000</v>
      </c>
      <c r="E71" s="5">
        <v>20000000</v>
      </c>
      <c r="F71" s="3" t="s">
        <v>5</v>
      </c>
      <c r="G71" s="1">
        <v>2</v>
      </c>
      <c r="H71" s="3">
        <v>105</v>
      </c>
      <c r="I71">
        <f>IF(ISBLANK(B71),"",VALUE(RIGHT(B71,LEN(B71)-FIND(",",B71))))</f>
        <v>1945</v>
      </c>
      <c r="J71" s="9">
        <f>IF(ISBLANK(B71),"",IF(B71="N/A",DATEVALUE("4-JUL-"&amp;I71),DATEVALUE(MID(B71,5,2)&amp;"-"&amp;LEFT(B71,3)&amp;"-"&amp;RIGHT(B71,4))))</f>
        <v>16676</v>
      </c>
    </row>
    <row r="72" spans="1:10" x14ac:dyDescent="0.25">
      <c r="A72" s="2" t="s">
        <v>225</v>
      </c>
      <c r="B72" s="3" t="s">
        <v>226</v>
      </c>
      <c r="C72" s="1">
        <v>26</v>
      </c>
      <c r="D72" s="4">
        <v>15080000000</v>
      </c>
      <c r="E72" s="5">
        <v>60000000</v>
      </c>
      <c r="F72" s="3" t="s">
        <v>16</v>
      </c>
      <c r="G72" s="1">
        <v>3</v>
      </c>
      <c r="H72" s="3">
        <v>120</v>
      </c>
      <c r="I72">
        <f>IF(ISBLANK(B72),"",VALUE(RIGHT(B72,LEN(B72)-FIND(",",B72))))</f>
        <v>1945</v>
      </c>
      <c r="J72" s="9">
        <f>IF(ISBLANK(B72),"",IF(B72="N/A",DATEVALUE("4-JUL-"&amp;I72),DATEVALUE(MID(B72,5,2)&amp;"-"&amp;LEFT(B72,3)&amp;"-"&amp;RIGHT(B72,4))))</f>
        <v>16695</v>
      </c>
    </row>
    <row r="73" spans="1:10" x14ac:dyDescent="0.25">
      <c r="A73" s="2" t="s">
        <v>231</v>
      </c>
      <c r="B73" s="3" t="s">
        <v>232</v>
      </c>
      <c r="C73" s="1">
        <v>98</v>
      </c>
      <c r="D73" s="4">
        <v>1240000000</v>
      </c>
      <c r="E73" s="5">
        <v>5200000</v>
      </c>
      <c r="F73" s="3" t="s">
        <v>16</v>
      </c>
      <c r="G73" s="1">
        <v>1</v>
      </c>
      <c r="H73" s="3">
        <v>85</v>
      </c>
      <c r="I73">
        <f>IF(ISBLANK(B73),"",VALUE(RIGHT(B73,LEN(B73)-FIND(",",B73))))</f>
        <v>1946</v>
      </c>
      <c r="J73" s="9">
        <f>IF(ISBLANK(B73),"",IF(B73="N/A",DATEVALUE("4-JUL-"&amp;I73),DATEVALUE(MID(B73,5,2)&amp;"-"&amp;LEFT(B73,3)&amp;"-"&amp;RIGHT(B73,4))))</f>
        <v>17082</v>
      </c>
    </row>
    <row r="74" spans="1:10" x14ac:dyDescent="0.25">
      <c r="A74" s="2" t="s">
        <v>229</v>
      </c>
      <c r="B74" s="3" t="s">
        <v>230</v>
      </c>
      <c r="C74" s="1">
        <v>55</v>
      </c>
      <c r="D74" s="4">
        <v>4400000000</v>
      </c>
      <c r="E74" s="5">
        <v>7000000</v>
      </c>
      <c r="F74" s="3" t="s">
        <v>16</v>
      </c>
      <c r="G74" s="1" t="s">
        <v>17</v>
      </c>
      <c r="H74" s="3">
        <v>45</v>
      </c>
      <c r="I74">
        <f>IF(ISBLANK(B74),"",VALUE(RIGHT(B74,LEN(B74)-FIND(",",B74))))</f>
        <v>1946</v>
      </c>
      <c r="J74" s="9">
        <f>IF(ISBLANK(B74),"",IF(B74="N/A",DATEVALUE("4-JUL-"&amp;I74),DATEVALUE(MID(B74,5,2)&amp;"-"&amp;LEFT(B74,3)&amp;"-"&amp;RIGHT(B74,4))))</f>
        <v>17107</v>
      </c>
    </row>
    <row r="75" spans="1:10" x14ac:dyDescent="0.25">
      <c r="A75" s="2" t="s">
        <v>445</v>
      </c>
      <c r="B75" s="3" t="s">
        <v>446</v>
      </c>
      <c r="C75" s="1">
        <v>190</v>
      </c>
      <c r="D75" s="4">
        <v>33000000</v>
      </c>
      <c r="E75" s="5">
        <v>200000</v>
      </c>
      <c r="F75" s="3" t="s">
        <v>5</v>
      </c>
      <c r="G75" s="1">
        <v>1</v>
      </c>
      <c r="H75" s="3">
        <v>85</v>
      </c>
      <c r="I75">
        <f>IF(ISBLANK(B75),"",VALUE(RIGHT(B75,LEN(B75)-FIND(",",B75))))</f>
        <v>1947</v>
      </c>
      <c r="J75" s="9">
        <f>IF(ISBLANK(B75),"",IF(B75="N/A",DATEVALUE("4-JUL-"&amp;I75),DATEVALUE(MID(B75,5,2)&amp;"-"&amp;LEFT(B75,3)&amp;"-"&amp;RIGHT(B75,4))))</f>
        <v>17403</v>
      </c>
    </row>
    <row r="76" spans="1:10" x14ac:dyDescent="0.25">
      <c r="A76" s="2" t="s">
        <v>443</v>
      </c>
      <c r="B76" s="3" t="s">
        <v>451</v>
      </c>
      <c r="C76" s="1">
        <v>21</v>
      </c>
      <c r="D76" s="4">
        <v>18780000000</v>
      </c>
      <c r="E76" s="5">
        <v>110000000</v>
      </c>
      <c r="F76" s="3" t="s">
        <v>260</v>
      </c>
      <c r="G76" s="1" t="s">
        <v>452</v>
      </c>
      <c r="H76" s="4">
        <v>145120</v>
      </c>
      <c r="I76">
        <f>IF(ISBLANK(B76),"",VALUE(RIGHT(B76,LEN(B76)-FIND(",",B76))))</f>
        <v>1947</v>
      </c>
      <c r="J76" s="9">
        <f>IF(ISBLANK(B76),"",IF(B76="N/A",DATEVALUE("4-JUL-"&amp;I76),DATEVALUE(MID(B76,5,2)&amp;"-"&amp;LEFT(B76,3)&amp;"-"&amp;RIGHT(B76,4))))</f>
        <v>17427</v>
      </c>
    </row>
    <row r="77" spans="1:10" x14ac:dyDescent="0.25">
      <c r="A77" s="2" t="s">
        <v>447</v>
      </c>
      <c r="B77" s="3" t="s">
        <v>448</v>
      </c>
      <c r="C77" s="1">
        <v>192</v>
      </c>
      <c r="D77" s="4">
        <v>32000000</v>
      </c>
      <c r="E77" s="5">
        <v>100000</v>
      </c>
      <c r="F77" s="3" t="s">
        <v>16</v>
      </c>
      <c r="G77" s="1" t="s">
        <v>17</v>
      </c>
      <c r="H77" s="3">
        <v>60</v>
      </c>
      <c r="I77">
        <f>IF(ISBLANK(B77),"",VALUE(RIGHT(B77,LEN(B77)-FIND(",",B77))))</f>
        <v>1947</v>
      </c>
      <c r="J77" s="9">
        <f>IF(ISBLANK(B77),"",IF(B77="N/A",DATEVALUE("4-JUL-"&amp;I77),DATEVALUE(MID(B77,5,2)&amp;"-"&amp;LEFT(B77,3)&amp;"-"&amp;RIGHT(B77,4))))</f>
        <v>17433</v>
      </c>
    </row>
    <row r="78" spans="1:10" x14ac:dyDescent="0.25">
      <c r="A78" s="2" t="s">
        <v>449</v>
      </c>
      <c r="B78" s="3" t="s">
        <v>450</v>
      </c>
      <c r="C78" s="1">
        <v>202</v>
      </c>
      <c r="D78" s="4">
        <v>15000000</v>
      </c>
      <c r="E78" s="5">
        <v>100000</v>
      </c>
      <c r="F78" s="3" t="s">
        <v>16</v>
      </c>
      <c r="G78" s="1" t="s">
        <v>17</v>
      </c>
      <c r="H78" s="3">
        <v>45</v>
      </c>
      <c r="I78">
        <f>IF(ISBLANK(B78),"",VALUE(RIGHT(B78,LEN(B78)-FIND(",",B78))))</f>
        <v>1947</v>
      </c>
      <c r="J78" s="9">
        <f>IF(ISBLANK(B78),"",IF(B78="N/A",DATEVALUE("4-JUL-"&amp;I78),DATEVALUE(MID(B78,5,2)&amp;"-"&amp;LEFT(B78,3)&amp;"-"&amp;RIGHT(B78,4))))</f>
        <v>17446</v>
      </c>
    </row>
    <row r="79" spans="1:10" x14ac:dyDescent="0.25">
      <c r="A79" s="2" t="s">
        <v>444</v>
      </c>
      <c r="B79" s="3" t="s">
        <v>453</v>
      </c>
      <c r="C79" s="1">
        <v>49</v>
      </c>
      <c r="D79" s="4">
        <v>5170000000</v>
      </c>
      <c r="E79" s="5">
        <v>23000000</v>
      </c>
      <c r="F79" s="3" t="s">
        <v>351</v>
      </c>
      <c r="G79" s="1" t="s">
        <v>248</v>
      </c>
      <c r="H79" s="4">
        <v>85105</v>
      </c>
      <c r="I79">
        <f>IF(ISBLANK(B79),"",VALUE(RIGHT(B79,LEN(B79)-FIND(",",B79))))</f>
        <v>1947</v>
      </c>
      <c r="J79" s="9">
        <f>IF(ISBLANK(B79),"",IF(B79="N/A",DATEVALUE("4-JUL-"&amp;I79),DATEVALUE(MID(B79,5,2)&amp;"-"&amp;LEFT(B79,3)&amp;"-"&amp;RIGHT(B79,4))))</f>
        <v>17451</v>
      </c>
    </row>
    <row r="80" spans="1:10" x14ac:dyDescent="0.25">
      <c r="A80" s="2" t="s">
        <v>441</v>
      </c>
      <c r="B80" s="3" t="s">
        <v>442</v>
      </c>
      <c r="C80" s="1">
        <v>186</v>
      </c>
      <c r="D80" s="4">
        <v>39000000</v>
      </c>
      <c r="E80" s="5">
        <v>900000</v>
      </c>
      <c r="F80" s="3" t="s">
        <v>11</v>
      </c>
      <c r="G80" s="1">
        <v>1</v>
      </c>
      <c r="H80" s="3">
        <v>85</v>
      </c>
      <c r="I80">
        <f>IF(ISBLANK(B80),"",VALUE(RIGHT(B80,LEN(B80)-FIND(",",B80))))</f>
        <v>1948</v>
      </c>
      <c r="J80" s="9">
        <f>IF(ISBLANK(B80),"",IF(B80="N/A",DATEVALUE("4-JUL-"&amp;I80),DATEVALUE(MID(B80,5,2)&amp;"-"&amp;LEFT(B80,3)&amp;"-"&amp;RIGHT(B80,4))))</f>
        <v>17780</v>
      </c>
    </row>
    <row r="81" spans="1:10" x14ac:dyDescent="0.25">
      <c r="A81" s="2" t="s">
        <v>437</v>
      </c>
      <c r="B81" s="3" t="s">
        <v>438</v>
      </c>
      <c r="C81" s="1">
        <v>59</v>
      </c>
      <c r="D81" s="4">
        <v>4160000000</v>
      </c>
      <c r="E81" s="5">
        <v>12000000</v>
      </c>
      <c r="F81" s="3" t="s">
        <v>16</v>
      </c>
      <c r="G81" s="1">
        <v>3</v>
      </c>
      <c r="H81" s="3">
        <v>120</v>
      </c>
      <c r="I81">
        <f>IF(ISBLANK(B81),"",VALUE(RIGHT(B81,LEN(B81)-FIND(",",B81))))</f>
        <v>1948</v>
      </c>
      <c r="J81" s="9">
        <f>IF(ISBLANK(B81),"",IF(B81="N/A",DATEVALUE("4-JUL-"&amp;I81),DATEVALUE(MID(B81,5,2)&amp;"-"&amp;LEFT(B81,3)&amp;"-"&amp;RIGHT(B81,4))))</f>
        <v>17797</v>
      </c>
    </row>
    <row r="82" spans="1:10" x14ac:dyDescent="0.25">
      <c r="A82" s="2" t="s">
        <v>439</v>
      </c>
      <c r="B82" s="3" t="s">
        <v>440</v>
      </c>
      <c r="C82" s="1">
        <v>106</v>
      </c>
      <c r="D82" s="4">
        <v>850000000</v>
      </c>
      <c r="E82" s="5">
        <v>5500000</v>
      </c>
      <c r="F82" s="3" t="s">
        <v>16</v>
      </c>
      <c r="G82" s="1">
        <v>2</v>
      </c>
      <c r="H82" s="3">
        <v>105</v>
      </c>
      <c r="I82">
        <f>IF(ISBLANK(B82),"",VALUE(RIGHT(B82,LEN(B82)-FIND(",",B82))))</f>
        <v>1948</v>
      </c>
      <c r="J82" s="9">
        <f>IF(ISBLANK(B82),"",IF(B82="N/A",DATEVALUE("4-JUL-"&amp;I82),DATEVALUE(MID(B82,5,2)&amp;"-"&amp;LEFT(B82,3)&amp;"-"&amp;RIGHT(B82,4))))</f>
        <v>17811</v>
      </c>
    </row>
    <row r="83" spans="1:10" x14ac:dyDescent="0.25">
      <c r="A83" s="2" t="s">
        <v>433</v>
      </c>
      <c r="B83" s="3" t="s">
        <v>434</v>
      </c>
      <c r="C83" s="1">
        <v>23</v>
      </c>
      <c r="D83" s="4">
        <v>18510000000</v>
      </c>
      <c r="E83" s="5">
        <v>52000000</v>
      </c>
      <c r="F83" s="3" t="s">
        <v>16</v>
      </c>
      <c r="G83" s="1">
        <v>3</v>
      </c>
      <c r="H83" s="3">
        <v>120</v>
      </c>
      <c r="I83">
        <f>IF(ISBLANK(B83),"",VALUE(RIGHT(B83,LEN(B83)-FIND(",",B83))))</f>
        <v>1949</v>
      </c>
      <c r="J83" s="9">
        <f>IF(ISBLANK(B83),"",IF(B83="N/A",DATEVALUE("4-JUL-"&amp;I83),DATEVALUE(MID(B83,5,2)&amp;"-"&amp;LEFT(B83,3)&amp;"-"&amp;RIGHT(B83,4))))</f>
        <v>18136</v>
      </c>
    </row>
    <row r="84" spans="1:10" x14ac:dyDescent="0.25">
      <c r="A84" s="2" t="s">
        <v>435</v>
      </c>
      <c r="B84" s="3" t="s">
        <v>436</v>
      </c>
      <c r="C84" s="1">
        <v>104</v>
      </c>
      <c r="D84" s="4">
        <v>960000000</v>
      </c>
      <c r="E84" s="5">
        <v>6700000</v>
      </c>
      <c r="F84" s="3" t="s">
        <v>5</v>
      </c>
      <c r="G84" s="1">
        <v>2</v>
      </c>
      <c r="H84" s="3">
        <v>105</v>
      </c>
      <c r="I84">
        <f>IF(ISBLANK(B84),"",VALUE(RIGHT(B84,LEN(B84)-FIND(",",B84))))</f>
        <v>1949</v>
      </c>
      <c r="J84" s="9">
        <f>IF(ISBLANK(B84),"",IF(B84="N/A",DATEVALUE("4-JUL-"&amp;I84),DATEVALUE(MID(B84,5,2)&amp;"-"&amp;LEFT(B84,3)&amp;"-"&amp;RIGHT(B84,4))))</f>
        <v>18175</v>
      </c>
    </row>
    <row r="85" spans="1:10" x14ac:dyDescent="0.25">
      <c r="A85" s="2" t="s">
        <v>431</v>
      </c>
      <c r="B85" s="3" t="s">
        <v>432</v>
      </c>
      <c r="C85" s="1">
        <v>85</v>
      </c>
      <c r="D85" s="4">
        <v>1590000000</v>
      </c>
      <c r="E85" s="5">
        <v>3300000</v>
      </c>
      <c r="F85" s="3" t="s">
        <v>16</v>
      </c>
      <c r="G85" s="1">
        <v>3</v>
      </c>
      <c r="H85" s="3">
        <v>120</v>
      </c>
      <c r="I85">
        <f>IF(ISBLANK(B85),"",VALUE(RIGHT(B85,LEN(B85)-FIND(",",B85))))</f>
        <v>1950</v>
      </c>
      <c r="J85" s="9">
        <f>IF(ISBLANK(B85),"",IF(B85="N/A",DATEVALUE("4-JUL-"&amp;I85),DATEVALUE(MID(B85,5,2)&amp;"-"&amp;LEFT(B85,3)&amp;"-"&amp;RIGHT(B85,4))))</f>
        <v>18510</v>
      </c>
    </row>
    <row r="86" spans="1:10" x14ac:dyDescent="0.25">
      <c r="A86" s="2" t="s">
        <v>429</v>
      </c>
      <c r="B86" s="3" t="s">
        <v>430</v>
      </c>
      <c r="C86" s="1">
        <v>47</v>
      </c>
      <c r="D86" s="4">
        <v>5350000000</v>
      </c>
      <c r="E86" s="5">
        <v>28000000</v>
      </c>
      <c r="F86" s="3" t="s">
        <v>16</v>
      </c>
      <c r="G86" s="1">
        <v>3</v>
      </c>
      <c r="H86" s="3">
        <v>120</v>
      </c>
      <c r="I86">
        <f>IF(ISBLANK(B86),"",VALUE(RIGHT(B86,LEN(B86)-FIND(",",B86))))</f>
        <v>1950</v>
      </c>
      <c r="J86" s="9">
        <f>IF(ISBLANK(B86),"",IF(B86="N/A",DATEVALUE("4-JUL-"&amp;I86),DATEVALUE(MID(B86,5,2)&amp;"-"&amp;LEFT(B86,3)&amp;"-"&amp;RIGHT(B86,4))))</f>
        <v>18553</v>
      </c>
    </row>
    <row r="87" spans="1:10" x14ac:dyDescent="0.25">
      <c r="A87" s="2" t="s">
        <v>427</v>
      </c>
      <c r="B87" s="3" t="s">
        <v>428</v>
      </c>
      <c r="C87" s="1">
        <v>99</v>
      </c>
      <c r="D87" s="4">
        <v>1230000000</v>
      </c>
      <c r="E87" s="5">
        <v>2000000</v>
      </c>
      <c r="F87" s="3" t="s">
        <v>16</v>
      </c>
      <c r="G87" s="1" t="s">
        <v>17</v>
      </c>
      <c r="H87" s="3">
        <v>70</v>
      </c>
      <c r="I87">
        <f>IF(ISBLANK(B87),"",VALUE(RIGHT(B87,LEN(B87)-FIND(",",B87))))</f>
        <v>1951</v>
      </c>
      <c r="J87" s="9">
        <f>IF(ISBLANK(B87),"",IF(B87="N/A",DATEVALUE("4-JUL-"&amp;I87),DATEVALUE(MID(B87,5,2)&amp;"-"&amp;LEFT(B87,3)&amp;"-"&amp;RIGHT(B87,4))))</f>
        <v>18903</v>
      </c>
    </row>
    <row r="88" spans="1:10" x14ac:dyDescent="0.25">
      <c r="A88" s="2" t="s">
        <v>425</v>
      </c>
      <c r="B88" s="3" t="s">
        <v>426</v>
      </c>
      <c r="C88" s="1">
        <v>157</v>
      </c>
      <c r="D88" s="4">
        <v>150000000</v>
      </c>
      <c r="E88" s="5">
        <v>2750000</v>
      </c>
      <c r="F88" s="3" t="s">
        <v>22</v>
      </c>
      <c r="G88" s="1">
        <v>1</v>
      </c>
      <c r="H88" s="3">
        <v>85</v>
      </c>
      <c r="I88">
        <f>IF(ISBLANK(B88),"",VALUE(RIGHT(B88,LEN(B88)-FIND(",",B88))))</f>
        <v>1952</v>
      </c>
      <c r="J88" s="9">
        <f>IF(ISBLANK(B88),"",IF(B88="N/A",DATEVALUE("4-JUL-"&amp;I88),DATEVALUE(MID(B88,5,2)&amp;"-"&amp;LEFT(B88,3)&amp;"-"&amp;RIGHT(B88,4))))</f>
        <v>19236</v>
      </c>
    </row>
    <row r="89" spans="1:10" x14ac:dyDescent="0.25">
      <c r="A89" s="2" t="s">
        <v>422</v>
      </c>
      <c r="B89" s="3" t="s">
        <v>423</v>
      </c>
      <c r="C89" s="1">
        <v>179</v>
      </c>
      <c r="D89" s="4">
        <v>58000000</v>
      </c>
      <c r="E89" s="5">
        <v>1000000</v>
      </c>
      <c r="F89" s="3" t="s">
        <v>8</v>
      </c>
      <c r="G89" s="1">
        <v>1</v>
      </c>
      <c r="H89" s="3">
        <v>85</v>
      </c>
      <c r="I89">
        <f>IF(ISBLANK(B89),"",VALUE(RIGHT(B89,LEN(B89)-FIND(",",B89))))</f>
        <v>1953</v>
      </c>
      <c r="J89" s="9">
        <f>IF(ISBLANK(B89),"",IF(B89="N/A",DATEVALUE("4-JUL-"&amp;I89),DATEVALUE(MID(B89,5,2)&amp;"-"&amp;LEFT(B89,3)&amp;"-"&amp;RIGHT(B89,4))))</f>
        <v>19584</v>
      </c>
    </row>
    <row r="90" spans="1:10" x14ac:dyDescent="0.25">
      <c r="A90" s="2" t="s">
        <v>273</v>
      </c>
      <c r="B90" s="3" t="s">
        <v>424</v>
      </c>
      <c r="C90" s="1">
        <v>201</v>
      </c>
      <c r="D90" s="4">
        <v>15000000</v>
      </c>
      <c r="E90" s="5">
        <v>200000</v>
      </c>
      <c r="F90" s="3" t="s">
        <v>16</v>
      </c>
      <c r="G90" s="1">
        <v>1</v>
      </c>
      <c r="H90" s="3">
        <v>85</v>
      </c>
      <c r="I90">
        <f>IF(ISBLANK(B90),"",VALUE(RIGHT(B90,LEN(B90)-FIND(",",B90))))</f>
        <v>1953</v>
      </c>
      <c r="J90" s="9">
        <f>IF(ISBLANK(B90),"",IF(B90="N/A",DATEVALUE("4-JUL-"&amp;I90),DATEVALUE(MID(B90,5,2)&amp;"-"&amp;LEFT(B90,3)&amp;"-"&amp;RIGHT(B90,4))))</f>
        <v>19628</v>
      </c>
    </row>
    <row r="91" spans="1:10" x14ac:dyDescent="0.25">
      <c r="A91" s="2" t="s">
        <v>417</v>
      </c>
      <c r="B91" s="3" t="s">
        <v>420</v>
      </c>
      <c r="C91" s="1">
        <v>19</v>
      </c>
      <c r="D91" s="4">
        <v>19321000000</v>
      </c>
      <c r="E91" s="5">
        <v>460227500</v>
      </c>
      <c r="F91" s="3" t="s">
        <v>222</v>
      </c>
      <c r="G91" s="1" t="s">
        <v>421</v>
      </c>
      <c r="H91" s="4">
        <v>105120</v>
      </c>
      <c r="I91">
        <f>IF(ISBLANK(B91),"",VALUE(RIGHT(B91,LEN(B91)-FIND(",",B91))))</f>
        <v>1954</v>
      </c>
      <c r="J91" s="9">
        <f>IF(ISBLANK(B91),"",IF(B91="N/A",DATEVALUE("4-JUL-"&amp;I91),DATEVALUE(MID(B91,5,2)&amp;"-"&amp;LEFT(B91,3)&amp;"-"&amp;RIGHT(B91,4))))</f>
        <v>19966</v>
      </c>
    </row>
    <row r="92" spans="1:10" x14ac:dyDescent="0.25">
      <c r="A92" s="2" t="s">
        <v>418</v>
      </c>
      <c r="B92" s="3" t="s">
        <v>419</v>
      </c>
      <c r="C92" s="1">
        <v>65</v>
      </c>
      <c r="D92" s="4">
        <v>3230000000</v>
      </c>
      <c r="E92" s="5">
        <v>40000000</v>
      </c>
      <c r="F92" s="3" t="s">
        <v>286</v>
      </c>
      <c r="G92" s="1">
        <v>3</v>
      </c>
      <c r="H92" s="3">
        <v>120</v>
      </c>
      <c r="I92">
        <f>IF(ISBLANK(B92),"",VALUE(RIGHT(B92,LEN(B92)-FIND(",",B92))))</f>
        <v>1954</v>
      </c>
      <c r="J92" s="9">
        <f>IF(ISBLANK(B92),"",IF(B92="N/A",DATEVALUE("4-JUL-"&amp;I92),DATEVALUE(MID(B92,5,2)&amp;"-"&amp;LEFT(B92,3)&amp;"-"&amp;RIGHT(B92,4))))</f>
        <v>19978</v>
      </c>
    </row>
    <row r="93" spans="1:10" x14ac:dyDescent="0.25">
      <c r="A93" s="2" t="s">
        <v>415</v>
      </c>
      <c r="B93" s="3" t="s">
        <v>416</v>
      </c>
      <c r="C93" s="1">
        <v>12</v>
      </c>
      <c r="D93" s="4">
        <v>24260000000</v>
      </c>
      <c r="E93" s="5">
        <v>281000000</v>
      </c>
      <c r="F93" s="3" t="s">
        <v>22</v>
      </c>
      <c r="G93" s="1">
        <v>4</v>
      </c>
      <c r="H93" s="3">
        <v>145</v>
      </c>
      <c r="I93">
        <f>IF(ISBLANK(B93),"",VALUE(RIGHT(B93,LEN(B93)-FIND(",",B93))))</f>
        <v>1954</v>
      </c>
      <c r="J93" s="9">
        <f>IF(ISBLANK(B93),"",IF(B93="N/A",DATEVALUE("4-JUL-"&amp;I93),DATEVALUE(MID(B93,5,2)&amp;"-"&amp;LEFT(B93,3)&amp;"-"&amp;RIGHT(B93,4))))</f>
        <v>20015</v>
      </c>
    </row>
    <row r="94" spans="1:10" x14ac:dyDescent="0.25">
      <c r="A94" s="2" t="s">
        <v>410</v>
      </c>
      <c r="B94" s="3" t="s">
        <v>411</v>
      </c>
      <c r="C94" s="1">
        <v>78</v>
      </c>
      <c r="D94" s="4">
        <v>2030000000</v>
      </c>
      <c r="E94" s="5">
        <v>40000000</v>
      </c>
      <c r="F94" s="3" t="s">
        <v>8</v>
      </c>
      <c r="G94" s="1">
        <v>3</v>
      </c>
      <c r="H94" s="3">
        <v>120</v>
      </c>
      <c r="I94">
        <f>IF(ISBLANK(B94),"",VALUE(RIGHT(B94,LEN(B94)-FIND(",",B94))))</f>
        <v>1955</v>
      </c>
      <c r="J94" s="9">
        <f>IF(ISBLANK(B94),"",IF(B94="N/A",DATEVALUE("4-JUL-"&amp;I94),DATEVALUE(MID(B94,5,2)&amp;"-"&amp;LEFT(B94,3)&amp;"-"&amp;RIGHT(B94,4))))</f>
        <v>20313</v>
      </c>
    </row>
    <row r="95" spans="1:10" x14ac:dyDescent="0.25">
      <c r="A95" s="2" t="s">
        <v>407</v>
      </c>
      <c r="B95" s="3" t="s">
        <v>412</v>
      </c>
      <c r="C95" s="1">
        <v>10</v>
      </c>
      <c r="D95" s="4">
        <v>38840000000</v>
      </c>
      <c r="E95" s="5">
        <v>800000000</v>
      </c>
      <c r="F95" s="3" t="s">
        <v>222</v>
      </c>
      <c r="G95" s="1" t="s">
        <v>413</v>
      </c>
      <c r="H95" s="3" t="s">
        <v>414</v>
      </c>
      <c r="I95">
        <f>IF(ISBLANK(B95),"",VALUE(RIGHT(B95,LEN(B95)-FIND(",",B95))))</f>
        <v>1955</v>
      </c>
      <c r="J95" s="9">
        <f>IF(ISBLANK(B95),"",IF(B95="N/A",DATEVALUE("4-JUL-"&amp;I95),DATEVALUE(MID(B95,5,2)&amp;"-"&amp;LEFT(B95,3)&amp;"-"&amp;RIGHT(B95,4))))</f>
        <v>20318</v>
      </c>
    </row>
    <row r="96" spans="1:10" x14ac:dyDescent="0.25">
      <c r="A96" s="2" t="s">
        <v>408</v>
      </c>
      <c r="B96" s="3" t="s">
        <v>409</v>
      </c>
      <c r="C96" s="1">
        <v>44</v>
      </c>
      <c r="D96" s="4">
        <v>6200000000</v>
      </c>
      <c r="E96" s="5">
        <v>88035000</v>
      </c>
      <c r="F96" s="3" t="s">
        <v>8</v>
      </c>
      <c r="G96" s="1">
        <v>3</v>
      </c>
      <c r="H96" s="3">
        <v>120</v>
      </c>
      <c r="I96">
        <f>IF(ISBLANK(B96),"",VALUE(RIGHT(B96,LEN(B96)-FIND(",",B96))))</f>
        <v>1955</v>
      </c>
      <c r="J96" s="9">
        <f>IF(ISBLANK(B96),"",IF(B96="N/A",DATEVALUE("4-JUL-"&amp;I96),DATEVALUE(MID(B96,5,2)&amp;"-"&amp;LEFT(B96,3)&amp;"-"&amp;RIGHT(B96,4))))</f>
        <v>20351</v>
      </c>
    </row>
    <row r="97" spans="1:10" x14ac:dyDescent="0.25">
      <c r="A97" s="2" t="s">
        <v>405</v>
      </c>
      <c r="B97" s="3" t="s">
        <v>406</v>
      </c>
      <c r="C97" s="1">
        <v>87</v>
      </c>
      <c r="D97" s="4">
        <v>1540000000</v>
      </c>
      <c r="E97" s="5">
        <v>25000000</v>
      </c>
      <c r="F97" s="3" t="s">
        <v>11</v>
      </c>
      <c r="G97" s="1">
        <v>2</v>
      </c>
      <c r="H97" s="3">
        <v>105</v>
      </c>
      <c r="I97">
        <f>IF(ISBLANK(B97),"",VALUE(RIGHT(B97,LEN(B97)-FIND(",",B97))))</f>
        <v>1956</v>
      </c>
      <c r="J97" s="9">
        <f>IF(ISBLANK(B97),"",IF(B97="N/A",DATEVALUE("4-JUL-"&amp;I97),DATEVALUE(MID(B97,5,2)&amp;"-"&amp;LEFT(B97,3)&amp;"-"&amp;RIGHT(B97,4))))</f>
        <v>20722</v>
      </c>
    </row>
    <row r="98" spans="1:10" x14ac:dyDescent="0.25">
      <c r="A98" s="2" t="s">
        <v>402</v>
      </c>
      <c r="B98" s="3" t="s">
        <v>403</v>
      </c>
      <c r="C98" s="1">
        <v>62</v>
      </c>
      <c r="D98" s="4">
        <v>4000000000</v>
      </c>
      <c r="E98" s="5">
        <v>150000000</v>
      </c>
      <c r="F98" s="3" t="s">
        <v>5</v>
      </c>
      <c r="G98" s="1">
        <v>4</v>
      </c>
      <c r="H98" s="3">
        <v>145</v>
      </c>
      <c r="I98">
        <f>IF(ISBLANK(B98),"",VALUE(RIGHT(B98,LEN(B98)-FIND(",",B98))))</f>
        <v>1957</v>
      </c>
      <c r="J98" s="9">
        <f>IF(ISBLANK(B98),"",IF(B98="N/A",DATEVALUE("4-JUL-"&amp;I98),DATEVALUE(MID(B98,5,2)&amp;"-"&amp;LEFT(B98,3)&amp;"-"&amp;RIGHT(B98,4))))</f>
        <v>20998</v>
      </c>
    </row>
    <row r="99" spans="1:10" x14ac:dyDescent="0.25">
      <c r="A99" s="2" t="s">
        <v>382</v>
      </c>
      <c r="B99" s="3" t="s">
        <v>404</v>
      </c>
      <c r="C99" s="1">
        <v>180</v>
      </c>
      <c r="D99" s="4">
        <v>55000000</v>
      </c>
      <c r="E99" s="5">
        <v>1500000</v>
      </c>
      <c r="F99" s="3" t="s">
        <v>11</v>
      </c>
      <c r="G99" s="1" t="s">
        <v>17</v>
      </c>
      <c r="H99" s="3">
        <v>50</v>
      </c>
      <c r="I99">
        <f>IF(ISBLANK(B99),"",VALUE(RIGHT(B99,LEN(B99)-FIND(",",B99))))</f>
        <v>1957</v>
      </c>
      <c r="J99" s="9">
        <f>IF(ISBLANK(B99),"",IF(B99="N/A",DATEVALUE("4-JUL-"&amp;I99),DATEVALUE(MID(B99,5,2)&amp;"-"&amp;LEFT(B99,3)&amp;"-"&amp;RIGHT(B99,4))))</f>
        <v>21081</v>
      </c>
    </row>
    <row r="100" spans="1:10" x14ac:dyDescent="0.25">
      <c r="A100" s="2" t="s">
        <v>85</v>
      </c>
      <c r="B100" s="3" t="s">
        <v>401</v>
      </c>
      <c r="C100" s="1">
        <v>119</v>
      </c>
      <c r="D100" s="4">
        <v>540000000</v>
      </c>
      <c r="E100" s="5">
        <v>11200000</v>
      </c>
      <c r="F100" s="3" t="s">
        <v>8</v>
      </c>
      <c r="G100" s="1">
        <v>3</v>
      </c>
      <c r="H100" s="3">
        <v>120</v>
      </c>
      <c r="I100">
        <f>IF(ISBLANK(B100),"",VALUE(RIGHT(B100,LEN(B100)-FIND(",",B100))))</f>
        <v>1958</v>
      </c>
      <c r="J100" s="9">
        <f>IF(ISBLANK(B100),"",IF(B100="N/A",DATEVALUE("4-JUL-"&amp;I100),DATEVALUE(MID(B100,5,2)&amp;"-"&amp;LEFT(B100,3)&amp;"-"&amp;RIGHT(B100,4))))</f>
        <v>21455</v>
      </c>
    </row>
    <row r="101" spans="1:10" x14ac:dyDescent="0.25">
      <c r="A101" s="2" t="s">
        <v>256</v>
      </c>
      <c r="B101" s="3" t="s">
        <v>400</v>
      </c>
      <c r="C101" s="1">
        <v>203</v>
      </c>
      <c r="D101" s="4">
        <v>12000000</v>
      </c>
      <c r="E101" s="5">
        <v>500000</v>
      </c>
      <c r="F101" s="3" t="s">
        <v>11</v>
      </c>
      <c r="G101" s="1" t="s">
        <v>17</v>
      </c>
      <c r="H101" s="3">
        <v>45</v>
      </c>
      <c r="I101">
        <f>IF(ISBLANK(B101),"",VALUE(RIGHT(B101,LEN(B101)-FIND(",",B101))))</f>
        <v>1959</v>
      </c>
      <c r="J101" s="9">
        <f>IF(ISBLANK(B101),"",IF(B101="N/A",DATEVALUE("4-JUL-"&amp;I101),DATEVALUE(MID(B101,5,2)&amp;"-"&amp;LEFT(B101,3)&amp;"-"&amp;RIGHT(B101,4))))</f>
        <v>21700</v>
      </c>
    </row>
    <row r="102" spans="1:10" x14ac:dyDescent="0.25">
      <c r="A102" s="2" t="s">
        <v>398</v>
      </c>
      <c r="B102" s="3" t="s">
        <v>399</v>
      </c>
      <c r="C102" s="1">
        <v>168</v>
      </c>
      <c r="D102" s="4">
        <v>94000000</v>
      </c>
      <c r="E102" s="5">
        <v>1656000</v>
      </c>
      <c r="F102" s="3" t="s">
        <v>16</v>
      </c>
      <c r="G102" s="1" t="s">
        <v>267</v>
      </c>
      <c r="H102" s="3">
        <v>35</v>
      </c>
      <c r="I102">
        <f>IF(ISBLANK(B102),"",VALUE(RIGHT(B102,LEN(B102)-FIND(",",B102))))</f>
        <v>1959</v>
      </c>
      <c r="J102" s="9">
        <f>IF(ISBLANK(B102),"",IF(B102="N/A",DATEVALUE("4-JUL-"&amp;I102),DATEVALUE(MID(B102,5,2)&amp;"-"&amp;LEFT(B102,3)&amp;"-"&amp;RIGHT(B102,4))))</f>
        <v>21719</v>
      </c>
    </row>
    <row r="103" spans="1:10" x14ac:dyDescent="0.25">
      <c r="A103" s="2" t="s">
        <v>396</v>
      </c>
      <c r="B103" s="3" t="s">
        <v>397</v>
      </c>
      <c r="C103" s="1">
        <v>127</v>
      </c>
      <c r="D103" s="4">
        <v>430000000</v>
      </c>
      <c r="E103" s="5">
        <v>7000000</v>
      </c>
      <c r="F103" s="3" t="s">
        <v>5</v>
      </c>
      <c r="G103" s="1">
        <v>1</v>
      </c>
      <c r="H103" s="3">
        <v>85</v>
      </c>
      <c r="I103">
        <f>IF(ISBLANK(B103),"",VALUE(RIGHT(B103,LEN(B103)-FIND(",",B103))))</f>
        <v>1959</v>
      </c>
      <c r="J103" s="9">
        <f>IF(ISBLANK(B103),"",IF(B103="N/A",DATEVALUE("4-JUL-"&amp;I103),DATEVALUE(MID(B103,5,2)&amp;"-"&amp;LEFT(B103,3)&amp;"-"&amp;RIGHT(B103,4))))</f>
        <v>21756</v>
      </c>
    </row>
    <row r="104" spans="1:10" x14ac:dyDescent="0.25">
      <c r="A104" s="2" t="s">
        <v>394</v>
      </c>
      <c r="B104" s="3" t="s">
        <v>395</v>
      </c>
      <c r="C104" s="1">
        <v>121</v>
      </c>
      <c r="D104" s="4">
        <v>510000000</v>
      </c>
      <c r="E104" s="5">
        <v>14000000</v>
      </c>
      <c r="F104" s="3" t="s">
        <v>22</v>
      </c>
      <c r="G104" s="1">
        <v>3</v>
      </c>
      <c r="H104" s="3">
        <v>120</v>
      </c>
      <c r="I104">
        <f>IF(ISBLANK(B104),"",VALUE(RIGHT(B104,LEN(B104)-FIND(",",B104))))</f>
        <v>1959</v>
      </c>
      <c r="J104" s="9">
        <f>IF(ISBLANK(B104),"",IF(B104="N/A",DATEVALUE("4-JUL-"&amp;I104),DATEVALUE(MID(B104,5,2)&amp;"-"&amp;LEFT(B104,3)&amp;"-"&amp;RIGHT(B104,4))))</f>
        <v>21822</v>
      </c>
    </row>
    <row r="105" spans="1:10" x14ac:dyDescent="0.25">
      <c r="A105" s="2" t="s">
        <v>387</v>
      </c>
      <c r="B105" s="3" t="s">
        <v>388</v>
      </c>
      <c r="C105" s="1">
        <v>166</v>
      </c>
      <c r="D105" s="4">
        <v>95000000</v>
      </c>
      <c r="E105" s="5">
        <v>3600000</v>
      </c>
      <c r="F105" s="3" t="s">
        <v>5</v>
      </c>
      <c r="G105" s="1" t="s">
        <v>17</v>
      </c>
      <c r="H105" s="3">
        <v>40</v>
      </c>
      <c r="I105">
        <f>IF(ISBLANK(B105),"",VALUE(RIGHT(B105,LEN(B105)-FIND(",",B105))))</f>
        <v>1960</v>
      </c>
      <c r="J105" s="9">
        <f>IF(ISBLANK(B105),"",IF(B105="N/A",DATEVALUE("4-JUL-"&amp;I105),DATEVALUE(MID(B105,5,2)&amp;"-"&amp;LEFT(B105,3)&amp;"-"&amp;RIGHT(B105,4))))</f>
        <v>22090</v>
      </c>
    </row>
    <row r="106" spans="1:10" x14ac:dyDescent="0.25">
      <c r="A106" s="2" t="s">
        <v>385</v>
      </c>
      <c r="B106" s="3" t="s">
        <v>386</v>
      </c>
      <c r="C106" s="1">
        <v>132</v>
      </c>
      <c r="D106" s="4">
        <v>350000000</v>
      </c>
      <c r="E106" s="5">
        <v>5000000</v>
      </c>
      <c r="F106" s="3" t="s">
        <v>16</v>
      </c>
      <c r="G106" s="1" t="s">
        <v>267</v>
      </c>
      <c r="H106" s="3">
        <v>35</v>
      </c>
      <c r="I106">
        <f>IF(ISBLANK(B106),"",VALUE(RIGHT(B106,LEN(B106)-FIND(",",B106))))</f>
        <v>1960</v>
      </c>
      <c r="J106" s="9">
        <f>IF(ISBLANK(B106),"",IF(B106="N/A",DATEVALUE("4-JUL-"&amp;I106),DATEVALUE(MID(B106,5,2)&amp;"-"&amp;LEFT(B106,3)&amp;"-"&amp;RIGHT(B106,4))))</f>
        <v>22125</v>
      </c>
    </row>
    <row r="107" spans="1:10" x14ac:dyDescent="0.25">
      <c r="A107" s="2" t="s">
        <v>384</v>
      </c>
      <c r="B107" s="3" t="s">
        <v>391</v>
      </c>
      <c r="C107" s="1">
        <v>7</v>
      </c>
      <c r="D107" s="4">
        <v>53270000000</v>
      </c>
      <c r="E107" s="5">
        <v>386500000</v>
      </c>
      <c r="F107" s="3" t="s">
        <v>392</v>
      </c>
      <c r="G107" s="1" t="s">
        <v>393</v>
      </c>
      <c r="H107" s="4">
        <v>145120120</v>
      </c>
      <c r="I107">
        <f>IF(ISBLANK(B107),"",VALUE(RIGHT(B107,LEN(B107)-FIND(",",B107))))</f>
        <v>1960</v>
      </c>
      <c r="J107" s="9">
        <f>IF(ISBLANK(B107),"",IF(B107="N/A",DATEVALUE("4-JUL-"&amp;I107),DATEVALUE(MID(B107,5,2)&amp;"-"&amp;LEFT(B107,3)&amp;"-"&amp;RIGHT(B107,4))))</f>
        <v>22169</v>
      </c>
    </row>
    <row r="108" spans="1:10" x14ac:dyDescent="0.25">
      <c r="A108" s="2" t="s">
        <v>389</v>
      </c>
      <c r="B108" s="3" t="s">
        <v>390</v>
      </c>
      <c r="C108" s="1">
        <v>188</v>
      </c>
      <c r="D108" s="4">
        <v>35000000</v>
      </c>
      <c r="E108" s="5">
        <v>1060000</v>
      </c>
      <c r="F108" s="3" t="s">
        <v>72</v>
      </c>
      <c r="G108" s="1">
        <v>1</v>
      </c>
      <c r="H108" s="3">
        <v>85</v>
      </c>
      <c r="I108">
        <f>IF(ISBLANK(B108),"",VALUE(RIGHT(B108,LEN(B108)-FIND(",",B108))))</f>
        <v>1960</v>
      </c>
      <c r="J108" s="9">
        <f>IF(ISBLANK(B108),"",IF(B108="N/A",DATEVALUE("4-JUL-"&amp;I108),DATEVALUE(MID(B108,5,2)&amp;"-"&amp;LEFT(B108,3)&amp;"-"&amp;RIGHT(B108,4))))</f>
        <v>22174</v>
      </c>
    </row>
    <row r="109" spans="1:10" x14ac:dyDescent="0.25">
      <c r="A109" s="2" t="s">
        <v>380</v>
      </c>
      <c r="B109" s="3" t="s">
        <v>381</v>
      </c>
      <c r="C109" s="1">
        <v>25</v>
      </c>
      <c r="D109" s="4">
        <v>15850000000</v>
      </c>
      <c r="E109" s="5">
        <v>325000000</v>
      </c>
      <c r="F109" s="3" t="s">
        <v>5</v>
      </c>
      <c r="G109" s="1">
        <v>4</v>
      </c>
      <c r="H109" s="3">
        <v>145</v>
      </c>
      <c r="I109">
        <f>IF(ISBLANK(B109),"",VALUE(RIGHT(B109,LEN(B109)-FIND(",",B109))))</f>
        <v>1961</v>
      </c>
      <c r="J109" s="9">
        <f>IF(ISBLANK(B109),"",IF(B109="N/A",DATEVALUE("4-JUL-"&amp;I109),DATEVALUE(MID(B109,5,2)&amp;"-"&amp;LEFT(B109,3)&amp;"-"&amp;RIGHT(B109,4))))</f>
        <v>22535</v>
      </c>
    </row>
    <row r="110" spans="1:10" x14ac:dyDescent="0.25">
      <c r="A110" s="2" t="s">
        <v>382</v>
      </c>
      <c r="B110" s="3" t="s">
        <v>383</v>
      </c>
      <c r="C110" s="1">
        <v>135</v>
      </c>
      <c r="D110" s="4">
        <v>310000000</v>
      </c>
      <c r="E110" s="5">
        <v>6000000</v>
      </c>
      <c r="F110" s="3" t="s">
        <v>286</v>
      </c>
      <c r="G110" s="1" t="s">
        <v>17</v>
      </c>
      <c r="H110" s="3">
        <v>45</v>
      </c>
      <c r="I110">
        <f>IF(ISBLANK(B110),"",VALUE(RIGHT(B110,LEN(B110)-FIND(",",B110))))</f>
        <v>1961</v>
      </c>
      <c r="J110" s="9">
        <f>IF(ISBLANK(B110),"",IF(B110="N/A",DATEVALUE("4-JUL-"&amp;I110),DATEVALUE(MID(B110,5,2)&amp;"-"&amp;LEFT(B110,3)&amp;"-"&amp;RIGHT(B110,4))))</f>
        <v>22545</v>
      </c>
    </row>
    <row r="111" spans="1:10" x14ac:dyDescent="0.25">
      <c r="A111" s="2" t="s">
        <v>358</v>
      </c>
      <c r="B111" s="3" t="s">
        <v>376</v>
      </c>
      <c r="C111" s="1">
        <v>185</v>
      </c>
      <c r="D111" s="4">
        <v>43000000</v>
      </c>
      <c r="E111" s="5">
        <v>1000000</v>
      </c>
      <c r="F111" s="3" t="s">
        <v>8</v>
      </c>
      <c r="G111" s="1" t="s">
        <v>17</v>
      </c>
      <c r="H111" s="3">
        <v>40</v>
      </c>
      <c r="I111">
        <f>IF(ISBLANK(B111),"",VALUE(RIGHT(B111,LEN(B111)-FIND(",",B111))))</f>
        <v>1962</v>
      </c>
      <c r="J111" s="9">
        <f>IF(ISBLANK(B111),"",IF(B111="N/A",DATEVALUE("4-JUL-"&amp;I111),DATEVALUE(MID(B111,5,2)&amp;"-"&amp;LEFT(B111,3)&amp;"-"&amp;RIGHT(B111,4))))</f>
        <v>22886</v>
      </c>
    </row>
    <row r="112" spans="1:10" x14ac:dyDescent="0.25">
      <c r="A112" s="2" t="s">
        <v>377</v>
      </c>
      <c r="B112" s="3" t="s">
        <v>378</v>
      </c>
      <c r="C112" s="1">
        <v>196</v>
      </c>
      <c r="D112" s="4">
        <v>25000000</v>
      </c>
      <c r="E112" s="5">
        <v>1100000</v>
      </c>
      <c r="F112" s="3" t="s">
        <v>379</v>
      </c>
      <c r="G112" s="1" t="s">
        <v>17</v>
      </c>
      <c r="H112" s="3">
        <v>60</v>
      </c>
      <c r="I112">
        <f>IF(ISBLANK(B112),"",VALUE(RIGHT(B112,LEN(B112)-FIND(",",B112))))</f>
        <v>1962</v>
      </c>
      <c r="J112" s="9">
        <f>IF(ISBLANK(B112),"",IF(B112="N/A",DATEVALUE("4-JUL-"&amp;I112),DATEVALUE(MID(B112,5,2)&amp;"-"&amp;LEFT(B112,3)&amp;"-"&amp;RIGHT(B112,4))))</f>
        <v>22926</v>
      </c>
    </row>
    <row r="113" spans="1:10" x14ac:dyDescent="0.25">
      <c r="A113" s="2" t="s">
        <v>44</v>
      </c>
      <c r="B113" s="3" t="s">
        <v>375</v>
      </c>
      <c r="C113" s="1">
        <v>137</v>
      </c>
      <c r="D113" s="4">
        <v>300000000</v>
      </c>
      <c r="E113" s="5">
        <v>12560000</v>
      </c>
      <c r="F113" s="3" t="s">
        <v>5</v>
      </c>
      <c r="G113" s="1">
        <v>1</v>
      </c>
      <c r="H113" s="3">
        <v>85</v>
      </c>
      <c r="I113">
        <f>IF(ISBLANK(B113),"",VALUE(RIGHT(B113,LEN(B113)-FIND(",",B113))))</f>
        <v>1963</v>
      </c>
      <c r="J113" s="9">
        <f>IF(ISBLANK(B113),"",IF(B113="N/A",DATEVALUE("4-JUL-"&amp;I113),DATEVALUE(MID(B113,5,2)&amp;"-"&amp;LEFT(B113,3)&amp;"-"&amp;RIGHT(B113,4))))</f>
        <v>23271</v>
      </c>
    </row>
    <row r="114" spans="1:10" x14ac:dyDescent="0.25">
      <c r="A114" s="2" t="s">
        <v>315</v>
      </c>
      <c r="B114" s="3" t="s">
        <v>374</v>
      </c>
      <c r="C114" s="1">
        <v>189</v>
      </c>
      <c r="D114" s="4">
        <v>33000000</v>
      </c>
      <c r="E114" s="5">
        <v>750000</v>
      </c>
      <c r="F114" s="3" t="s">
        <v>5</v>
      </c>
      <c r="G114" s="1" t="s">
        <v>17</v>
      </c>
      <c r="H114" s="3">
        <v>65</v>
      </c>
      <c r="I114">
        <f>IF(ISBLANK(B114),"",VALUE(RIGHT(B114,LEN(B114)-FIND(",",B114))))</f>
        <v>1964</v>
      </c>
      <c r="J114" s="9">
        <f>IF(ISBLANK(B114),"",IF(B114="N/A",DATEVALUE("4-JUL-"&amp;I114),DATEVALUE(MID(B114,5,2)&amp;"-"&amp;LEFT(B114,3)&amp;"-"&amp;RIGHT(B114,4))))</f>
        <v>23596</v>
      </c>
    </row>
    <row r="115" spans="1:10" x14ac:dyDescent="0.25">
      <c r="A115" s="2" t="s">
        <v>368</v>
      </c>
      <c r="B115" s="3" t="s">
        <v>369</v>
      </c>
      <c r="C115" s="1">
        <v>43</v>
      </c>
      <c r="D115" s="4">
        <v>6450000000</v>
      </c>
      <c r="E115" s="5">
        <v>128500000</v>
      </c>
      <c r="F115" s="3" t="s">
        <v>16</v>
      </c>
      <c r="G115" s="1">
        <v>2</v>
      </c>
      <c r="H115" s="3">
        <v>105</v>
      </c>
      <c r="I115">
        <f>IF(ISBLANK(B115),"",VALUE(RIGHT(B115,LEN(B115)-FIND(",",B115))))</f>
        <v>1964</v>
      </c>
      <c r="J115" s="9">
        <f>IF(ISBLANK(B115),"",IF(B115="N/A",DATEVALUE("4-JUL-"&amp;I115),DATEVALUE(MID(B115,5,2)&amp;"-"&amp;LEFT(B115,3)&amp;"-"&amp;RIGHT(B115,4))))</f>
        <v>23616</v>
      </c>
    </row>
    <row r="116" spans="1:10" x14ac:dyDescent="0.25">
      <c r="A116" s="2" t="s">
        <v>366</v>
      </c>
      <c r="B116" s="3" t="s">
        <v>367</v>
      </c>
      <c r="C116" s="1">
        <v>24</v>
      </c>
      <c r="D116" s="4">
        <v>16260000000</v>
      </c>
      <c r="E116" s="5">
        <v>250000000</v>
      </c>
      <c r="F116" s="3" t="s">
        <v>16</v>
      </c>
      <c r="G116" s="1">
        <v>2</v>
      </c>
      <c r="H116" s="3">
        <v>105</v>
      </c>
      <c r="I116">
        <f>IF(ISBLANK(B116),"",VALUE(RIGHT(B116,LEN(B116)-FIND(",",B116))))</f>
        <v>1964</v>
      </c>
      <c r="J116" s="9">
        <f>IF(ISBLANK(B116),"",IF(B116="N/A",DATEVALUE("4-JUL-"&amp;I116),DATEVALUE(MID(B116,5,2)&amp;"-"&amp;LEFT(B116,3)&amp;"-"&amp;RIGHT(B116,4))))</f>
        <v>23629</v>
      </c>
    </row>
    <row r="117" spans="1:10" x14ac:dyDescent="0.25">
      <c r="A117" s="2" t="s">
        <v>370</v>
      </c>
      <c r="B117" s="3" t="s">
        <v>371</v>
      </c>
      <c r="C117" s="1">
        <v>66</v>
      </c>
      <c r="D117" s="4">
        <v>2770000000</v>
      </c>
      <c r="E117" s="5">
        <v>125000000</v>
      </c>
      <c r="F117" s="3" t="s">
        <v>11</v>
      </c>
      <c r="G117" s="1">
        <v>3</v>
      </c>
      <c r="H117" s="3">
        <v>120</v>
      </c>
      <c r="I117">
        <f>IF(ISBLANK(B117),"",VALUE(RIGHT(B117,LEN(B117)-FIND(",",B117))))</f>
        <v>1964</v>
      </c>
      <c r="J117" s="9">
        <f>IF(ISBLANK(B117),"",IF(B117="N/A",DATEVALUE("4-JUL-"&amp;I117),DATEVALUE(MID(B117,5,2)&amp;"-"&amp;LEFT(B117,3)&amp;"-"&amp;RIGHT(B117,4))))</f>
        <v>23653</v>
      </c>
    </row>
    <row r="118" spans="1:10" x14ac:dyDescent="0.25">
      <c r="A118" s="2" t="s">
        <v>372</v>
      </c>
      <c r="B118" s="3" t="s">
        <v>373</v>
      </c>
      <c r="C118" s="1">
        <v>109</v>
      </c>
      <c r="D118" s="4">
        <v>800000000</v>
      </c>
      <c r="E118" s="5">
        <v>10000000</v>
      </c>
      <c r="F118" s="3" t="s">
        <v>16</v>
      </c>
      <c r="G118" s="1">
        <v>2</v>
      </c>
      <c r="H118" s="3">
        <v>105</v>
      </c>
      <c r="I118">
        <f>IF(ISBLANK(B118),"",VALUE(RIGHT(B118,LEN(B118)-FIND(",",B118))))</f>
        <v>1964</v>
      </c>
      <c r="J118" s="9">
        <f>IF(ISBLANK(B118),"",IF(B118="N/A",DATEVALUE("4-JUL-"&amp;I118),DATEVALUE(MID(B118,5,2)&amp;"-"&amp;LEFT(B118,3)&amp;"-"&amp;RIGHT(B118,4))))</f>
        <v>23664</v>
      </c>
    </row>
    <row r="119" spans="1:10" x14ac:dyDescent="0.25">
      <c r="A119" s="2" t="s">
        <v>362</v>
      </c>
      <c r="B119" s="3" t="s">
        <v>365</v>
      </c>
      <c r="C119" s="1">
        <v>18</v>
      </c>
      <c r="D119" s="4">
        <v>20000000000</v>
      </c>
      <c r="E119" s="5">
        <v>1419800000</v>
      </c>
      <c r="F119" s="3" t="s">
        <v>260</v>
      </c>
      <c r="G119" s="1" t="s">
        <v>223</v>
      </c>
      <c r="H119" s="4">
        <v>120120</v>
      </c>
      <c r="I119">
        <f>IF(ISBLANK(B119),"",VALUE(RIGHT(B119,LEN(B119)-FIND(",",B119))))</f>
        <v>1965</v>
      </c>
      <c r="J119" s="9">
        <f>IF(ISBLANK(B119),"",IF(B119="N/A",DATEVALUE("4-JUL-"&amp;I119),DATEVALUE(MID(B119,5,2)&amp;"-"&amp;LEFT(B119,3)&amp;"-"&amp;RIGHT(B119,4))))</f>
        <v>23993</v>
      </c>
    </row>
    <row r="120" spans="1:10" x14ac:dyDescent="0.25">
      <c r="A120" s="2" t="s">
        <v>363</v>
      </c>
      <c r="B120" s="3" t="s">
        <v>364</v>
      </c>
      <c r="C120" s="1">
        <v>118</v>
      </c>
      <c r="D120" s="4">
        <v>540000000</v>
      </c>
      <c r="E120" s="5">
        <v>25000000</v>
      </c>
      <c r="F120" s="3" t="s">
        <v>72</v>
      </c>
      <c r="G120" s="1" t="s">
        <v>267</v>
      </c>
      <c r="H120" s="3">
        <v>35</v>
      </c>
      <c r="I120">
        <f>IF(ISBLANK(B120),"",VALUE(RIGHT(B120,LEN(B120)-FIND(",",B120))))</f>
        <v>1965</v>
      </c>
      <c r="J120" s="9">
        <f>IF(ISBLANK(B120),"",IF(B120="N/A",DATEVALUE("4-JUL-"&amp;I120),DATEVALUE(MID(B120,5,2)&amp;"-"&amp;LEFT(B120,3)&amp;"-"&amp;RIGHT(B120,4))))</f>
        <v>24015</v>
      </c>
    </row>
    <row r="121" spans="1:10" x14ac:dyDescent="0.25">
      <c r="A121" s="2" t="s">
        <v>358</v>
      </c>
      <c r="B121" s="3" t="s">
        <v>359</v>
      </c>
      <c r="C121" s="1">
        <v>110</v>
      </c>
      <c r="D121" s="4">
        <v>730000000</v>
      </c>
      <c r="E121" s="5">
        <v>10050000</v>
      </c>
      <c r="F121" s="3" t="s">
        <v>16</v>
      </c>
      <c r="G121" s="1">
        <v>2</v>
      </c>
      <c r="H121" s="3">
        <v>105</v>
      </c>
      <c r="I121">
        <f>IF(ISBLANK(B121),"",VALUE(RIGHT(B121,LEN(B121)-FIND(",",B121))))</f>
        <v>1966</v>
      </c>
      <c r="J121" s="9">
        <f>IF(ISBLANK(B121),"",IF(B121="N/A",DATEVALUE("4-JUL-"&amp;I121),DATEVALUE(MID(B121,5,2)&amp;"-"&amp;LEFT(B121,3)&amp;"-"&amp;RIGHT(B121,4))))</f>
        <v>24267</v>
      </c>
    </row>
    <row r="122" spans="1:10" x14ac:dyDescent="0.25">
      <c r="A122" s="2" t="s">
        <v>360</v>
      </c>
      <c r="B122" s="3" t="s">
        <v>361</v>
      </c>
      <c r="C122" s="1">
        <v>164</v>
      </c>
      <c r="D122" s="4">
        <v>99000000</v>
      </c>
      <c r="E122" s="5">
        <v>5000000</v>
      </c>
      <c r="F122" s="3" t="s">
        <v>16</v>
      </c>
      <c r="G122" s="1">
        <v>1</v>
      </c>
      <c r="H122" s="3">
        <v>85</v>
      </c>
      <c r="I122">
        <f>IF(ISBLANK(B122),"",VALUE(RIGHT(B122,LEN(B122)-FIND(",",B122))))</f>
        <v>1966</v>
      </c>
      <c r="J122" s="9">
        <f>IF(ISBLANK(B122),"",IF(B122="N/A",DATEVALUE("4-JUL-"&amp;I122),DATEVALUE(MID(B122,5,2)&amp;"-"&amp;LEFT(B122,3)&amp;"-"&amp;RIGHT(B122,4))))</f>
        <v>24384</v>
      </c>
    </row>
    <row r="123" spans="1:10" x14ac:dyDescent="0.25">
      <c r="A123" s="2" t="s">
        <v>317</v>
      </c>
      <c r="B123" s="3" t="s">
        <v>318</v>
      </c>
      <c r="C123" s="1">
        <v>51</v>
      </c>
      <c r="D123" s="4">
        <v>5060000000</v>
      </c>
      <c r="E123" s="5">
        <v>200000000</v>
      </c>
      <c r="F123" s="3" t="s">
        <v>5</v>
      </c>
      <c r="G123" s="1">
        <v>3</v>
      </c>
      <c r="H123" s="3">
        <v>120</v>
      </c>
      <c r="I123">
        <f>IF(ISBLANK(B123),"",VALUE(RIGHT(B123,LEN(B123)-FIND(",",B123))))</f>
        <v>1967</v>
      </c>
      <c r="J123" s="9">
        <f>IF(ISBLANK(B123),"",IF(B123="N/A",DATEVALUE("4-JUL-"&amp;I123),DATEVALUE(MID(B123,5,2)&amp;"-"&amp;LEFT(B123,3)&amp;"-"&amp;RIGHT(B123,4))))</f>
        <v>24735</v>
      </c>
    </row>
    <row r="124" spans="1:10" x14ac:dyDescent="0.25">
      <c r="A124" s="2" t="s">
        <v>315</v>
      </c>
      <c r="B124" s="3" t="s">
        <v>316</v>
      </c>
      <c r="C124" s="1">
        <v>187</v>
      </c>
      <c r="D124" s="4">
        <v>37000000</v>
      </c>
      <c r="E124" s="5">
        <v>450000</v>
      </c>
      <c r="F124" s="3" t="s">
        <v>16</v>
      </c>
      <c r="G124" s="1" t="s">
        <v>17</v>
      </c>
      <c r="H124" s="3">
        <v>70</v>
      </c>
      <c r="I124">
        <f>IF(ISBLANK(B124),"",VALUE(RIGHT(B124,LEN(B124)-FIND(",",B124))))</f>
        <v>1968</v>
      </c>
      <c r="J124" s="9">
        <f>IF(ISBLANK(B124),"",IF(B124="N/A",DATEVALUE("4-JUL-"&amp;I124),DATEVALUE(MID(B124,5,2)&amp;"-"&amp;LEFT(B124,3)&amp;"-"&amp;RIGHT(B124,4))))</f>
        <v>24993</v>
      </c>
    </row>
    <row r="125" spans="1:10" x14ac:dyDescent="0.25">
      <c r="A125" s="2" t="s">
        <v>313</v>
      </c>
      <c r="B125" s="3" t="s">
        <v>314</v>
      </c>
      <c r="C125" s="1">
        <v>181</v>
      </c>
      <c r="D125" s="4">
        <v>53000000</v>
      </c>
      <c r="E125" s="5">
        <v>3000000</v>
      </c>
      <c r="F125" s="3" t="s">
        <v>5</v>
      </c>
      <c r="G125" s="1" t="s">
        <v>17</v>
      </c>
      <c r="H125" s="3">
        <v>85</v>
      </c>
      <c r="I125">
        <f>IF(ISBLANK(B125),"",VALUE(RIGHT(B125,LEN(B125)-FIND(",",B125))))</f>
        <v>1968</v>
      </c>
      <c r="J125" s="9">
        <f>IF(ISBLANK(B125),"",IF(B125="N/A",DATEVALUE("4-JUL-"&amp;I125),DATEVALUE(MID(B125,5,2)&amp;"-"&amp;LEFT(B125,3)&amp;"-"&amp;RIGHT(B125,4))))</f>
        <v>25012</v>
      </c>
    </row>
    <row r="126" spans="1:10" x14ac:dyDescent="0.25">
      <c r="A126" s="2" t="s">
        <v>311</v>
      </c>
      <c r="B126" s="3" t="s">
        <v>312</v>
      </c>
      <c r="C126" s="1">
        <v>108</v>
      </c>
      <c r="D126" s="4">
        <v>800000000</v>
      </c>
      <c r="E126" s="5">
        <v>6700000</v>
      </c>
      <c r="F126" s="3" t="s">
        <v>16</v>
      </c>
      <c r="G126" s="1">
        <v>2</v>
      </c>
      <c r="H126" s="3">
        <v>105</v>
      </c>
      <c r="I126">
        <f>IF(ISBLANK(B126),"",VALUE(RIGHT(B126,LEN(B126)-FIND(",",B126))))</f>
        <v>1968</v>
      </c>
      <c r="J126" s="9">
        <f>IF(ISBLANK(B126),"",IF(B126="N/A",DATEVALUE("4-JUL-"&amp;I126),DATEVALUE(MID(B126,5,2)&amp;"-"&amp;LEFT(B126,3)&amp;"-"&amp;RIGHT(B126,4))))</f>
        <v>25129</v>
      </c>
    </row>
    <row r="127" spans="1:10" x14ac:dyDescent="0.25">
      <c r="A127" s="2" t="s">
        <v>309</v>
      </c>
      <c r="B127" s="3" t="s">
        <v>310</v>
      </c>
      <c r="C127" s="1">
        <v>13</v>
      </c>
      <c r="D127" s="4">
        <v>23040000000</v>
      </c>
      <c r="E127" s="5">
        <v>1421000000</v>
      </c>
      <c r="F127" s="3" t="s">
        <v>11</v>
      </c>
      <c r="G127" s="1">
        <v>5</v>
      </c>
      <c r="H127" s="3">
        <v>190</v>
      </c>
      <c r="I127">
        <f>IF(ISBLANK(B127),"",VALUE(RIGHT(B127,LEN(B127)-FIND(",",B127))))</f>
        <v>1969</v>
      </c>
      <c r="J127" s="9">
        <f>IF(ISBLANK(B127),"",IF(B127="N/A",DATEVALUE("4-JUL-"&amp;I127),DATEVALUE(MID(B127,5,2)&amp;"-"&amp;LEFT(B127,3)&amp;"-"&amp;RIGHT(B127,4))))</f>
        <v>25432</v>
      </c>
    </row>
    <row r="128" spans="1:10" x14ac:dyDescent="0.25">
      <c r="A128" s="2" t="s">
        <v>307</v>
      </c>
      <c r="B128" s="3" t="s">
        <v>308</v>
      </c>
      <c r="C128" s="1">
        <v>40</v>
      </c>
      <c r="D128" s="4">
        <v>6870000000</v>
      </c>
      <c r="E128" s="5">
        <v>454000000</v>
      </c>
      <c r="F128" s="3" t="s">
        <v>5</v>
      </c>
      <c r="G128" s="1">
        <v>3</v>
      </c>
      <c r="H128" s="3">
        <v>120</v>
      </c>
      <c r="I128">
        <f>IF(ISBLANK(B128),"",VALUE(RIGHT(B128,LEN(B128)-FIND(",",B128))))</f>
        <v>1970</v>
      </c>
      <c r="J128" s="9">
        <f>IF(ISBLANK(B128),"",IF(B128="N/A",DATEVALUE("4-JUL-"&amp;I128),DATEVALUE(MID(B128,5,2)&amp;"-"&amp;LEFT(B128,3)&amp;"-"&amp;RIGHT(B128,4))))</f>
        <v>25783</v>
      </c>
    </row>
    <row r="129" spans="1:10" x14ac:dyDescent="0.25">
      <c r="A129" s="2" t="s">
        <v>299</v>
      </c>
      <c r="B129" s="3" t="s">
        <v>300</v>
      </c>
      <c r="C129" s="1">
        <v>72</v>
      </c>
      <c r="D129" s="4">
        <v>2510000000</v>
      </c>
      <c r="E129" s="5">
        <v>147350000</v>
      </c>
      <c r="F129" s="3" t="s">
        <v>8</v>
      </c>
      <c r="G129" s="1" t="s">
        <v>17</v>
      </c>
      <c r="H129" s="3">
        <v>65</v>
      </c>
      <c r="I129">
        <f>IF(ISBLANK(B129),"",VALUE(RIGHT(B129,LEN(B129)-FIND(",",B129))))</f>
        <v>1971</v>
      </c>
      <c r="J129" s="9">
        <f>IF(ISBLANK(B129),"",IF(B129="N/A",DATEVALUE("4-JUL-"&amp;I129),DATEVALUE(MID(B129,5,2)&amp;"-"&amp;LEFT(B129,3)&amp;"-"&amp;RIGHT(B129,4))))</f>
        <v>26172</v>
      </c>
    </row>
    <row r="130" spans="1:10" x14ac:dyDescent="0.25">
      <c r="A130" s="2" t="s">
        <v>301</v>
      </c>
      <c r="B130" s="3" t="s">
        <v>302</v>
      </c>
      <c r="C130" s="1">
        <v>122</v>
      </c>
      <c r="D130" s="4">
        <v>500000000</v>
      </c>
      <c r="E130" s="5">
        <v>30230000</v>
      </c>
      <c r="F130" s="3" t="s">
        <v>5</v>
      </c>
      <c r="G130" s="1">
        <v>1</v>
      </c>
      <c r="H130" s="3">
        <v>85</v>
      </c>
      <c r="I130">
        <f>IF(ISBLANK(B130),"",VALUE(RIGHT(B130,LEN(B130)-FIND(",",B130))))</f>
        <v>1971</v>
      </c>
      <c r="J130" s="9">
        <f>IF(ISBLANK(B130),"",IF(B130="N/A",DATEVALUE("4-JUL-"&amp;I130),DATEVALUE(MID(B130,5,2)&amp;"-"&amp;LEFT(B130,3)&amp;"-"&amp;RIGHT(B130,4))))</f>
        <v>26186</v>
      </c>
    </row>
    <row r="131" spans="1:10" x14ac:dyDescent="0.25">
      <c r="A131" s="2" t="s">
        <v>303</v>
      </c>
      <c r="B131" s="3" t="s">
        <v>304</v>
      </c>
      <c r="C131" s="1">
        <v>136</v>
      </c>
      <c r="D131" s="4">
        <v>300000000</v>
      </c>
      <c r="E131" s="5">
        <v>25000000</v>
      </c>
      <c r="F131" s="3" t="s">
        <v>11</v>
      </c>
      <c r="G131" s="1">
        <v>2</v>
      </c>
      <c r="H131" s="3">
        <v>105</v>
      </c>
      <c r="I131">
        <f>IF(ISBLANK(B131),"",VALUE(RIGHT(B131,LEN(B131)-FIND(",",B131))))</f>
        <v>1971</v>
      </c>
      <c r="J131" s="9">
        <f>IF(ISBLANK(B131),"",IF(B131="N/A",DATEVALUE("4-JUL-"&amp;I131),DATEVALUE(MID(B131,5,2)&amp;"-"&amp;LEFT(B131,3)&amp;"-"&amp;RIGHT(B131,4))))</f>
        <v>26192</v>
      </c>
    </row>
    <row r="132" spans="1:10" x14ac:dyDescent="0.25">
      <c r="A132" s="2" t="s">
        <v>305</v>
      </c>
      <c r="B132" s="3" t="s">
        <v>306</v>
      </c>
      <c r="C132" s="1">
        <v>147</v>
      </c>
      <c r="D132" s="4">
        <v>200000000</v>
      </c>
      <c r="E132" s="5">
        <v>10000000</v>
      </c>
      <c r="F132" s="3" t="s">
        <v>8</v>
      </c>
      <c r="G132" s="1">
        <v>1</v>
      </c>
      <c r="H132" s="3">
        <v>85</v>
      </c>
      <c r="I132">
        <f>IF(ISBLANK(B132),"",VALUE(RIGHT(B132,LEN(B132)-FIND(",",B132))))</f>
        <v>1971</v>
      </c>
      <c r="J132" s="9">
        <f>IF(ISBLANK(B132),"",IF(B132="N/A",DATEVALUE("4-JUL-"&amp;I132),DATEVALUE(MID(B132,5,2)&amp;"-"&amp;LEFT(B132,3)&amp;"-"&amp;RIGHT(B132,4))))</f>
        <v>26206</v>
      </c>
    </row>
    <row r="133" spans="1:10" x14ac:dyDescent="0.25">
      <c r="A133" s="2" t="s">
        <v>283</v>
      </c>
      <c r="B133" s="3" t="s">
        <v>287</v>
      </c>
      <c r="C133" s="1">
        <v>15</v>
      </c>
      <c r="D133" s="4">
        <v>20430000000</v>
      </c>
      <c r="E133" s="5">
        <v>2100000000</v>
      </c>
      <c r="F133" s="3" t="s">
        <v>288</v>
      </c>
      <c r="G133" s="1" t="s">
        <v>289</v>
      </c>
      <c r="H133" s="3" t="s">
        <v>290</v>
      </c>
      <c r="I133">
        <f>IF(ISBLANK(B133),"",VALUE(RIGHT(B133,LEN(B133)-FIND(",",B133))))</f>
        <v>1972</v>
      </c>
      <c r="J133" s="9">
        <f>IF(ISBLANK(B133),"",IF(B133="N/A",DATEVALUE("4-JUL-"&amp;I133),DATEVALUE(MID(B133,5,2)&amp;"-"&amp;LEFT(B133,3)&amp;"-"&amp;RIGHT(B133,4))))</f>
        <v>26469</v>
      </c>
    </row>
    <row r="134" spans="1:10" x14ac:dyDescent="0.25">
      <c r="A134" s="2" t="s">
        <v>284</v>
      </c>
      <c r="B134" s="3" t="s">
        <v>285</v>
      </c>
      <c r="C134" s="1">
        <v>191</v>
      </c>
      <c r="D134" s="4">
        <v>32000000</v>
      </c>
      <c r="E134" s="5">
        <v>1780000</v>
      </c>
      <c r="F134" s="3" t="s">
        <v>286</v>
      </c>
      <c r="G134" s="1" t="s">
        <v>17</v>
      </c>
      <c r="H134" s="3">
        <v>60</v>
      </c>
      <c r="I134">
        <f>IF(ISBLANK(B134),"",VALUE(RIGHT(B134,LEN(B134)-FIND(",",B134))))</f>
        <v>1972</v>
      </c>
      <c r="J134" s="9">
        <f>IF(ISBLANK(B134),"",IF(B134="N/A",DATEVALUE("4-JUL-"&amp;I134),DATEVALUE(MID(B134,5,2)&amp;"-"&amp;LEFT(B134,3)&amp;"-"&amp;RIGHT(B134,4))))</f>
        <v>26546</v>
      </c>
    </row>
    <row r="135" spans="1:10" x14ac:dyDescent="0.25">
      <c r="A135" s="2" t="s">
        <v>291</v>
      </c>
      <c r="B135" s="3" t="s">
        <v>292</v>
      </c>
      <c r="C135" s="1">
        <v>134</v>
      </c>
      <c r="D135" s="4">
        <v>330000000</v>
      </c>
      <c r="E135" s="5">
        <v>18000000</v>
      </c>
      <c r="F135" s="3" t="s">
        <v>5</v>
      </c>
      <c r="G135" s="1" t="s">
        <v>17</v>
      </c>
      <c r="H135" s="3">
        <v>65</v>
      </c>
      <c r="I135">
        <f>IF(ISBLANK(B135),"",VALUE(RIGHT(B135,LEN(B135)-FIND(",",B135))))</f>
        <v>1973</v>
      </c>
      <c r="J135" s="9">
        <f>IF(ISBLANK(B135),"",IF(B135="N/A",DATEVALUE("4-JUL-"&amp;I135),DATEVALUE(MID(B135,5,2)&amp;"-"&amp;LEFT(B135,3)&amp;"-"&amp;RIGHT(B135,4))))</f>
        <v>26911</v>
      </c>
    </row>
    <row r="136" spans="1:10" x14ac:dyDescent="0.25">
      <c r="A136" s="2" t="s">
        <v>295</v>
      </c>
      <c r="B136" s="3" t="s">
        <v>296</v>
      </c>
      <c r="C136" s="1">
        <v>160</v>
      </c>
      <c r="D136" s="4">
        <v>130000000</v>
      </c>
      <c r="E136" s="5">
        <v>10000000</v>
      </c>
      <c r="F136" s="3" t="s">
        <v>16</v>
      </c>
      <c r="G136" s="1" t="s">
        <v>17</v>
      </c>
      <c r="H136" s="3">
        <v>65</v>
      </c>
      <c r="I136">
        <f>IF(ISBLANK(B136),"",VALUE(RIGHT(B136,LEN(B136)-FIND(",",B136))))</f>
        <v>1974</v>
      </c>
      <c r="J136" s="9">
        <f>IF(ISBLANK(B136),"",IF(B136="N/A",DATEVALUE("4-JUL-"&amp;I136),DATEVALUE(MID(B136,5,2)&amp;"-"&amp;LEFT(B136,3)&amp;"-"&amp;RIGHT(B136,4))))</f>
        <v>27205</v>
      </c>
    </row>
    <row r="137" spans="1:10" x14ac:dyDescent="0.25">
      <c r="A137" s="2" t="s">
        <v>293</v>
      </c>
      <c r="B137" s="3" t="s">
        <v>294</v>
      </c>
      <c r="C137" s="1">
        <v>100</v>
      </c>
      <c r="D137" s="4">
        <v>1180000000</v>
      </c>
      <c r="E137" s="5">
        <v>150000000</v>
      </c>
      <c r="F137" s="3" t="s">
        <v>11</v>
      </c>
      <c r="G137" s="1">
        <v>3</v>
      </c>
      <c r="H137" s="3">
        <v>120</v>
      </c>
      <c r="I137">
        <f>IF(ISBLANK(B137),"",VALUE(RIGHT(B137,LEN(B137)-FIND(",",B137))))</f>
        <v>1974</v>
      </c>
      <c r="J137" s="9">
        <f>IF(ISBLANK(B137),"",IF(B137="N/A",DATEVALUE("4-JUL-"&amp;I137),DATEVALUE(MID(B137,5,2)&amp;"-"&amp;LEFT(B137,3)&amp;"-"&amp;RIGHT(B137,4))))</f>
        <v>27279</v>
      </c>
    </row>
    <row r="138" spans="1:10" x14ac:dyDescent="0.25">
      <c r="A138" s="2" t="s">
        <v>297</v>
      </c>
      <c r="B138" s="3" t="s">
        <v>298</v>
      </c>
      <c r="C138" s="1">
        <v>45</v>
      </c>
      <c r="D138" s="4">
        <v>6190000000</v>
      </c>
      <c r="E138" s="5">
        <v>490000000</v>
      </c>
      <c r="F138" s="3" t="s">
        <v>16</v>
      </c>
      <c r="G138" s="1">
        <v>3</v>
      </c>
      <c r="H138" s="3">
        <v>120</v>
      </c>
      <c r="I138">
        <f>IF(ISBLANK(B138),"",VALUE(RIGHT(B138,LEN(B138)-FIND(",",B138))))</f>
        <v>1975</v>
      </c>
      <c r="J138" s="9">
        <f>IF(ISBLANK(B138),"",IF(B138="N/A",DATEVALUE("4-JUL-"&amp;I138),DATEVALUE(MID(B138,5,2)&amp;"-"&amp;LEFT(B138,3)&amp;"-"&amp;RIGHT(B138,4))))</f>
        <v>27660</v>
      </c>
    </row>
    <row r="139" spans="1:10" x14ac:dyDescent="0.25">
      <c r="A139" s="2" t="s">
        <v>356</v>
      </c>
      <c r="B139" s="3" t="s">
        <v>357</v>
      </c>
      <c r="C139" s="1">
        <v>115</v>
      </c>
      <c r="D139" s="4">
        <v>570000000</v>
      </c>
      <c r="E139" s="5">
        <v>100000000</v>
      </c>
      <c r="F139" s="3" t="s">
        <v>199</v>
      </c>
      <c r="G139" s="1">
        <v>1</v>
      </c>
      <c r="H139" s="3">
        <v>85</v>
      </c>
      <c r="I139">
        <f>IF(ISBLANK(B139),"",VALUE(RIGHT(B139,LEN(B139)-FIND(",",B139))))</f>
        <v>1976</v>
      </c>
      <c r="J139" s="9">
        <f>IF(ISBLANK(B139),"",IF(B139="N/A",DATEVALUE("4-JUL-"&amp;I139),DATEVALUE(MID(B139,5,2)&amp;"-"&amp;LEFT(B139,3)&amp;"-"&amp;RIGHT(B139,4))))</f>
        <v>27981</v>
      </c>
    </row>
    <row r="140" spans="1:10" x14ac:dyDescent="0.25">
      <c r="A140" s="2" t="s">
        <v>354</v>
      </c>
      <c r="B140" s="3" t="s">
        <v>355</v>
      </c>
      <c r="C140" s="1">
        <v>176</v>
      </c>
      <c r="D140" s="4">
        <v>66000000</v>
      </c>
      <c r="E140" s="5">
        <v>10000000</v>
      </c>
      <c r="F140" s="3" t="s">
        <v>11</v>
      </c>
      <c r="G140" s="1">
        <v>1</v>
      </c>
      <c r="H140" s="3">
        <v>85</v>
      </c>
      <c r="I140">
        <f>IF(ISBLANK(B140),"",VALUE(RIGHT(B140,LEN(B140)-FIND(",",B140))))</f>
        <v>1977</v>
      </c>
      <c r="J140" s="9">
        <f>IF(ISBLANK(B140),"",IF(B140="N/A",DATEVALUE("4-JUL-"&amp;I140),DATEVALUE(MID(B140,5,2)&amp;"-"&amp;LEFT(B140,3)&amp;"-"&amp;RIGHT(B140,4))))</f>
        <v>28373</v>
      </c>
    </row>
    <row r="141" spans="1:10" x14ac:dyDescent="0.25">
      <c r="A141" s="2" t="s">
        <v>352</v>
      </c>
      <c r="B141" s="3" t="s">
        <v>353</v>
      </c>
      <c r="C141" s="1">
        <v>148</v>
      </c>
      <c r="D141" s="4">
        <v>190000000</v>
      </c>
      <c r="E141" s="5">
        <v>20000000</v>
      </c>
      <c r="F141" s="3" t="s">
        <v>5</v>
      </c>
      <c r="G141" s="1" t="s">
        <v>17</v>
      </c>
      <c r="H141" s="3">
        <v>50</v>
      </c>
      <c r="I141">
        <f>IF(ISBLANK(B141),"",VALUE(RIGHT(B141,LEN(B141)-FIND(",",B141))))</f>
        <v>1978</v>
      </c>
      <c r="J141" s="9">
        <f>IF(ISBLANK(B141),"",IF(B141="N/A",DATEVALUE("4-JUL-"&amp;I141),DATEVALUE(MID(B141,5,2)&amp;"-"&amp;LEFT(B141,3)&amp;"-"&amp;RIGHT(B141,4))))</f>
        <v>28701</v>
      </c>
    </row>
    <row r="142" spans="1:10" x14ac:dyDescent="0.25">
      <c r="A142" s="2" t="s">
        <v>262</v>
      </c>
      <c r="B142" s="3" t="s">
        <v>349</v>
      </c>
      <c r="C142" s="1">
        <v>175</v>
      </c>
      <c r="D142" s="4">
        <v>70000000</v>
      </c>
      <c r="E142" s="5">
        <v>20000000</v>
      </c>
      <c r="F142" s="3" t="s">
        <v>11</v>
      </c>
      <c r="G142" s="1">
        <v>1</v>
      </c>
      <c r="H142" s="3">
        <v>85</v>
      </c>
      <c r="I142">
        <f>IF(ISBLANK(B142),"",VALUE(RIGHT(B142,LEN(B142)-FIND(",",B142))))</f>
        <v>1979</v>
      </c>
      <c r="J142" s="9">
        <f>IF(ISBLANK(B142),"",IF(B142="N/A",DATEVALUE("4-JUL-"&amp;I142),DATEVALUE(MID(B142,5,2)&amp;"-"&amp;LEFT(B142,3)&amp;"-"&amp;RIGHT(B142,4))))</f>
        <v>29047</v>
      </c>
    </row>
    <row r="143" spans="1:10" x14ac:dyDescent="0.25">
      <c r="A143" s="2" t="s">
        <v>61</v>
      </c>
      <c r="B143" s="3" t="s">
        <v>346</v>
      </c>
      <c r="C143" s="1">
        <v>84</v>
      </c>
      <c r="D143" s="4">
        <v>1630000000</v>
      </c>
      <c r="E143" s="5">
        <v>400000000</v>
      </c>
      <c r="F143" s="3" t="s">
        <v>5</v>
      </c>
      <c r="G143" s="1" t="s">
        <v>17</v>
      </c>
      <c r="H143" s="3">
        <v>50</v>
      </c>
      <c r="I143">
        <f>IF(ISBLANK(B143),"",VALUE(RIGHT(B143,LEN(B143)-FIND(",",B143))))</f>
        <v>1979</v>
      </c>
      <c r="J143" s="9">
        <f>IF(ISBLANK(B143),"",IF(B143="N/A",DATEVALUE("4-JUL-"&amp;I143),DATEVALUE(MID(B143,5,2)&amp;"-"&amp;LEFT(B143,3)&amp;"-"&amp;RIGHT(B143,4))))</f>
        <v>29060</v>
      </c>
    </row>
    <row r="144" spans="1:10" x14ac:dyDescent="0.25">
      <c r="A144" s="2" t="s">
        <v>324</v>
      </c>
      <c r="B144" s="3" t="s">
        <v>348</v>
      </c>
      <c r="C144" s="1">
        <v>173</v>
      </c>
      <c r="D144" s="4">
        <v>74000000</v>
      </c>
      <c r="E144" s="5">
        <v>10000000</v>
      </c>
      <c r="F144" s="3" t="s">
        <v>5</v>
      </c>
      <c r="G144" s="1" t="s">
        <v>17</v>
      </c>
      <c r="H144" s="3">
        <v>40</v>
      </c>
      <c r="I144">
        <f>IF(ISBLANK(B144),"",VALUE(RIGHT(B144,LEN(B144)-FIND(",",B144))))</f>
        <v>1979</v>
      </c>
      <c r="J144" s="9">
        <f>IF(ISBLANK(B144),"",IF(B144="N/A",DATEVALUE("4-JUL-"&amp;I144),DATEVALUE(MID(B144,5,2)&amp;"-"&amp;LEFT(B144,3)&amp;"-"&amp;RIGHT(B144,4))))</f>
        <v>29099</v>
      </c>
    </row>
    <row r="145" spans="1:10" x14ac:dyDescent="0.25">
      <c r="A145" s="2" t="s">
        <v>347</v>
      </c>
      <c r="B145" s="3" t="s">
        <v>350</v>
      </c>
      <c r="C145" s="1">
        <v>67</v>
      </c>
      <c r="D145" s="4">
        <v>2700000000</v>
      </c>
      <c r="E145" s="5">
        <v>320000000</v>
      </c>
      <c r="F145" s="3" t="s">
        <v>351</v>
      </c>
      <c r="G145" s="1" t="s">
        <v>109</v>
      </c>
      <c r="H145" s="4">
        <v>105105</v>
      </c>
      <c r="I145">
        <f>IF(ISBLANK(B145),"",VALUE(RIGHT(B145,LEN(B145)-FIND(",",B145))))</f>
        <v>1979</v>
      </c>
      <c r="J145" s="9">
        <f>IF(ISBLANK(B145),"",IF(B145="N/A",DATEVALUE("4-JUL-"&amp;I145),DATEVALUE(MID(B145,5,2)&amp;"-"&amp;LEFT(B145,3)&amp;"-"&amp;RIGHT(B145,4))))</f>
        <v>29101</v>
      </c>
    </row>
    <row r="146" spans="1:10" x14ac:dyDescent="0.25">
      <c r="A146" s="2" t="s">
        <v>344</v>
      </c>
      <c r="B146" s="3" t="s">
        <v>345</v>
      </c>
      <c r="C146" s="1">
        <v>28</v>
      </c>
      <c r="D146" s="4">
        <v>12770000000</v>
      </c>
      <c r="E146" s="5">
        <v>2300000000</v>
      </c>
      <c r="F146" s="3" t="s">
        <v>51</v>
      </c>
      <c r="G146" s="1">
        <v>3</v>
      </c>
      <c r="H146" s="3">
        <v>120</v>
      </c>
      <c r="I146">
        <f>IF(ISBLANK(B146),"",VALUE(RIGHT(B146,LEN(B146)-FIND(",",B146))))</f>
        <v>1979</v>
      </c>
      <c r="J146" s="9">
        <f>IF(ISBLANK(B146),"",IF(B146="N/A",DATEVALUE("4-JUL-"&amp;I146),DATEVALUE(MID(B146,5,2)&amp;"-"&amp;LEFT(B146,3)&amp;"-"&amp;RIGHT(B146,4))))</f>
        <v>29110</v>
      </c>
    </row>
    <row r="147" spans="1:10" x14ac:dyDescent="0.25">
      <c r="A147" s="2" t="s">
        <v>342</v>
      </c>
      <c r="B147" s="3" t="s">
        <v>343</v>
      </c>
      <c r="C147" s="1">
        <v>77</v>
      </c>
      <c r="D147" s="4">
        <v>2130000000</v>
      </c>
      <c r="E147" s="5">
        <v>300000000</v>
      </c>
      <c r="F147" s="3" t="s">
        <v>5</v>
      </c>
      <c r="G147" s="1">
        <v>3</v>
      </c>
      <c r="H147" s="3">
        <v>115</v>
      </c>
      <c r="I147">
        <f>IF(ISBLANK(B147),"",VALUE(RIGHT(B147,LEN(B147)-FIND(",",B147))))</f>
        <v>1980</v>
      </c>
      <c r="J147" s="9">
        <f>IF(ISBLANK(B147),"",IF(B147="N/A",DATEVALUE("4-JUL-"&amp;I147),DATEVALUE(MID(B147,5,2)&amp;"-"&amp;LEFT(B147,3)&amp;"-"&amp;RIGHT(B147,4))))</f>
        <v>29442</v>
      </c>
    </row>
    <row r="148" spans="1:10" x14ac:dyDescent="0.25">
      <c r="A148" s="2" t="s">
        <v>42</v>
      </c>
      <c r="B148" s="3" t="s">
        <v>341</v>
      </c>
      <c r="C148" s="1">
        <v>156</v>
      </c>
      <c r="D148" s="4">
        <v>150000000</v>
      </c>
      <c r="E148" s="5">
        <v>25000000</v>
      </c>
      <c r="F148" s="3" t="s">
        <v>16</v>
      </c>
      <c r="G148" s="1" t="s">
        <v>17</v>
      </c>
      <c r="H148" s="3">
        <v>40</v>
      </c>
      <c r="I148">
        <f>IF(ISBLANK(B148),"",VALUE(RIGHT(B148,LEN(B148)-FIND(",",B148))))</f>
        <v>1981</v>
      </c>
      <c r="J148" s="9">
        <f>IF(ISBLANK(B148),"",IF(B148="N/A",DATEVALUE("4-JUL-"&amp;I148),DATEVALUE(MID(B148,5,2)&amp;"-"&amp;LEFT(B148,3)&amp;"-"&amp;RIGHT(B148,4))))</f>
        <v>29815</v>
      </c>
    </row>
    <row r="149" spans="1:10" x14ac:dyDescent="0.25">
      <c r="A149" s="2" t="s">
        <v>338</v>
      </c>
      <c r="B149" s="3" t="s">
        <v>339</v>
      </c>
      <c r="C149" s="1">
        <v>177</v>
      </c>
      <c r="D149" s="4">
        <v>60000000</v>
      </c>
      <c r="E149" s="5">
        <v>10000000</v>
      </c>
      <c r="F149" s="3" t="s">
        <v>16</v>
      </c>
      <c r="G149" s="1" t="s">
        <v>17</v>
      </c>
      <c r="H149" s="3">
        <v>45</v>
      </c>
      <c r="I149">
        <f>IF(ISBLANK(B149),"",VALUE(RIGHT(B149,LEN(B149)-FIND(",",B149))))</f>
        <v>1982</v>
      </c>
      <c r="J149" s="9">
        <f>IF(ISBLANK(B149),"",IF(B149="N/A",DATEVALUE("4-JUL-"&amp;I149),DATEVALUE(MID(B149,5,2)&amp;"-"&amp;LEFT(B149,3)&amp;"-"&amp;RIGHT(B149,4))))</f>
        <v>30120</v>
      </c>
    </row>
    <row r="150" spans="1:10" x14ac:dyDescent="0.25">
      <c r="A150" s="2" t="s">
        <v>275</v>
      </c>
      <c r="B150" s="3" t="s">
        <v>340</v>
      </c>
      <c r="C150" s="1">
        <v>214</v>
      </c>
      <c r="D150" s="4">
        <v>4000000</v>
      </c>
      <c r="E150" s="5">
        <v>2000000</v>
      </c>
      <c r="F150" s="3" t="s">
        <v>11</v>
      </c>
      <c r="G150" s="1" t="s">
        <v>17</v>
      </c>
      <c r="H150" s="3">
        <v>65</v>
      </c>
      <c r="I150">
        <f>IF(ISBLANK(B150),"",VALUE(RIGHT(B150,LEN(B150)-FIND(",",B150))))</f>
        <v>1982</v>
      </c>
      <c r="J150" s="9">
        <f>IF(ISBLANK(B150),"",IF(B150="N/A",DATEVALUE("4-JUL-"&amp;I150),DATEVALUE(MID(B150,5,2)&amp;"-"&amp;LEFT(B150,3)&amp;"-"&amp;RIGHT(B150,4))))</f>
        <v>30205</v>
      </c>
    </row>
    <row r="151" spans="1:10" x14ac:dyDescent="0.25">
      <c r="A151" s="2" t="s">
        <v>336</v>
      </c>
      <c r="B151" s="3" t="s">
        <v>337</v>
      </c>
      <c r="C151" s="1">
        <v>31</v>
      </c>
      <c r="D151" s="4">
        <v>10400000000</v>
      </c>
      <c r="E151" s="5">
        <v>2000000000</v>
      </c>
      <c r="F151" s="3" t="s">
        <v>5</v>
      </c>
      <c r="G151" s="1">
        <v>3</v>
      </c>
      <c r="H151" s="3">
        <v>115</v>
      </c>
      <c r="I151">
        <f>IF(ISBLANK(B151),"",VALUE(RIGHT(B151,LEN(B151)-FIND(",",B151))))</f>
        <v>1983</v>
      </c>
      <c r="J151" s="9">
        <f>IF(ISBLANK(B151),"",IF(B151="N/A",DATEVALUE("4-JUL-"&amp;I151),DATEVALUE(MID(B151,5,2)&amp;"-"&amp;LEFT(B151,3)&amp;"-"&amp;RIGHT(B151,4))))</f>
        <v>30546</v>
      </c>
    </row>
    <row r="152" spans="1:10" x14ac:dyDescent="0.25">
      <c r="A152" s="2" t="s">
        <v>333</v>
      </c>
      <c r="B152" s="3" t="s">
        <v>334</v>
      </c>
      <c r="C152" s="1">
        <v>128</v>
      </c>
      <c r="D152" s="4">
        <v>410000000</v>
      </c>
      <c r="E152" s="5">
        <v>65000000</v>
      </c>
      <c r="F152" s="3" t="s">
        <v>8</v>
      </c>
      <c r="G152" s="1">
        <v>2</v>
      </c>
      <c r="H152" s="3">
        <v>110</v>
      </c>
      <c r="I152">
        <f>IF(ISBLANK(B152),"",VALUE(RIGHT(B152,LEN(B152)-FIND(",",B152))))</f>
        <v>1984</v>
      </c>
      <c r="J152" s="9">
        <f>IF(ISBLANK(B152),"",IF(B152="N/A",DATEVALUE("4-JUL-"&amp;I152),DATEVALUE(MID(B152,5,2)&amp;"-"&amp;LEFT(B152,3)&amp;"-"&amp;RIGHT(B152,4))))</f>
        <v>30938</v>
      </c>
    </row>
    <row r="153" spans="1:10" x14ac:dyDescent="0.25">
      <c r="A153" s="2" t="s">
        <v>69</v>
      </c>
      <c r="B153" s="3" t="s">
        <v>335</v>
      </c>
      <c r="C153" s="1">
        <v>209</v>
      </c>
      <c r="D153" s="4">
        <v>6000000</v>
      </c>
      <c r="E153" s="5">
        <v>1000000</v>
      </c>
      <c r="F153" s="3" t="s">
        <v>16</v>
      </c>
      <c r="G153" s="1" t="s">
        <v>17</v>
      </c>
      <c r="H153" s="3">
        <v>60</v>
      </c>
      <c r="I153">
        <f>IF(ISBLANK(B153),"",VALUE(RIGHT(B153,LEN(B153)-FIND(",",B153))))</f>
        <v>1984</v>
      </c>
      <c r="J153" s="9">
        <f>IF(ISBLANK(B153),"",IF(B153="N/A",DATEVALUE("4-JUL-"&amp;I153),DATEVALUE(MID(B153,5,2)&amp;"-"&amp;LEFT(B153,3)&amp;"-"&amp;RIGHT(B153,4))))</f>
        <v>30952</v>
      </c>
    </row>
    <row r="154" spans="1:10" x14ac:dyDescent="0.25">
      <c r="A154" s="2" t="s">
        <v>262</v>
      </c>
      <c r="B154" s="3" t="s">
        <v>332</v>
      </c>
      <c r="C154" s="1">
        <v>159</v>
      </c>
      <c r="D154" s="4">
        <v>130000000</v>
      </c>
      <c r="E154" s="5">
        <v>20000000</v>
      </c>
      <c r="F154" s="3" t="s">
        <v>22</v>
      </c>
      <c r="G154" s="1">
        <v>1</v>
      </c>
      <c r="H154" s="3">
        <v>75</v>
      </c>
      <c r="I154">
        <f>IF(ISBLANK(B154),"",VALUE(RIGHT(B154,LEN(B154)-FIND(",",B154))))</f>
        <v>1985</v>
      </c>
      <c r="J154" s="9">
        <f>IF(ISBLANK(B154),"",IF(B154="N/A",DATEVALUE("4-JUL-"&amp;I154),DATEVALUE(MID(B154,5,2)&amp;"-"&amp;LEFT(B154,3)&amp;"-"&amp;RIGHT(B154,4))))</f>
        <v>31253</v>
      </c>
    </row>
    <row r="155" spans="1:10" x14ac:dyDescent="0.25">
      <c r="A155" s="2" t="s">
        <v>110</v>
      </c>
      <c r="B155" s="3" t="s">
        <v>331</v>
      </c>
      <c r="C155" s="1">
        <v>154</v>
      </c>
      <c r="D155" s="4">
        <v>160000000</v>
      </c>
      <c r="E155" s="5">
        <v>50000000</v>
      </c>
      <c r="F155" s="3" t="s">
        <v>11</v>
      </c>
      <c r="G155" s="1">
        <v>1</v>
      </c>
      <c r="H155" s="3">
        <v>90</v>
      </c>
      <c r="I155">
        <f>IF(ISBLANK(B155),"",VALUE(RIGHT(B155,LEN(B155)-FIND(",",B155))))</f>
        <v>1985</v>
      </c>
      <c r="J155" s="9">
        <f>IF(ISBLANK(B155),"",IF(B155="N/A",DATEVALUE("4-JUL-"&amp;I155),DATEVALUE(MID(B155,5,2)&amp;"-"&amp;LEFT(B155,3)&amp;"-"&amp;RIGHT(B155,4))))</f>
        <v>31274</v>
      </c>
    </row>
    <row r="156" spans="1:10" x14ac:dyDescent="0.25">
      <c r="A156" s="2" t="s">
        <v>324</v>
      </c>
      <c r="B156" s="3" t="s">
        <v>325</v>
      </c>
      <c r="C156" s="1">
        <v>58</v>
      </c>
      <c r="D156" s="4">
        <v>4180000000</v>
      </c>
      <c r="E156" s="5">
        <v>1250000000</v>
      </c>
      <c r="F156" s="3" t="s">
        <v>72</v>
      </c>
      <c r="G156" s="1">
        <v>3</v>
      </c>
      <c r="H156" s="3">
        <v>115</v>
      </c>
      <c r="I156">
        <f>IF(ISBLANK(B156),"",VALUE(RIGHT(B156,LEN(B156)-FIND(",",B156))))</f>
        <v>1985</v>
      </c>
      <c r="J156" s="9">
        <f>IF(ISBLANK(B156),"",IF(B156="N/A",DATEVALUE("4-JUL-"&amp;I156),DATEVALUE(MID(B156,5,2)&amp;"-"&amp;LEFT(B156,3)&amp;"-"&amp;RIGHT(B156,4))))</f>
        <v>31292</v>
      </c>
    </row>
    <row r="157" spans="1:10" x14ac:dyDescent="0.25">
      <c r="A157" s="2" t="s">
        <v>326</v>
      </c>
      <c r="B157" s="3" t="s">
        <v>330</v>
      </c>
      <c r="C157" s="1">
        <v>124</v>
      </c>
      <c r="D157" s="4">
        <v>490000000</v>
      </c>
      <c r="E157" s="5">
        <v>100000000</v>
      </c>
      <c r="F157" s="3" t="s">
        <v>8</v>
      </c>
      <c r="G157" s="1">
        <v>3</v>
      </c>
      <c r="H157" s="3">
        <v>120</v>
      </c>
      <c r="I157">
        <f>IF(ISBLANK(B157),"",VALUE(RIGHT(B157,LEN(B157)-FIND(",",B157))))</f>
        <v>1985</v>
      </c>
      <c r="J157" s="9">
        <f>IF(ISBLANK(B157),"",IF(B157="N/A",DATEVALUE("4-JUL-"&amp;I157),DATEVALUE(MID(B157,5,2)&amp;"-"&amp;LEFT(B157,3)&amp;"-"&amp;RIGHT(B157,4))))</f>
        <v>31316</v>
      </c>
    </row>
    <row r="158" spans="1:10" x14ac:dyDescent="0.25">
      <c r="A158" s="2" t="s">
        <v>326</v>
      </c>
      <c r="B158" s="3" t="s">
        <v>327</v>
      </c>
      <c r="C158" s="1">
        <v>71</v>
      </c>
      <c r="D158" s="4">
        <v>2530000000</v>
      </c>
      <c r="E158" s="5">
        <v>800000000</v>
      </c>
      <c r="F158" s="3" t="s">
        <v>199</v>
      </c>
      <c r="G158" s="1">
        <v>3</v>
      </c>
      <c r="H158" s="3">
        <v>115</v>
      </c>
      <c r="I158">
        <f>IF(ISBLANK(B158),"",VALUE(RIGHT(B158,LEN(B158)-FIND(",",B158))))</f>
        <v>1985</v>
      </c>
      <c r="J158" s="9">
        <f>IF(ISBLANK(B158),"",IF(B158="N/A",DATEVALUE("4-JUL-"&amp;I158),DATEVALUE(MID(B158,5,2)&amp;"-"&amp;LEFT(B158,3)&amp;"-"&amp;RIGHT(B158,4))))</f>
        <v>31317</v>
      </c>
    </row>
    <row r="159" spans="1:10" x14ac:dyDescent="0.25">
      <c r="A159" s="2" t="s">
        <v>322</v>
      </c>
      <c r="B159" s="3" t="s">
        <v>323</v>
      </c>
      <c r="C159" s="1">
        <v>53</v>
      </c>
      <c r="D159" s="4">
        <v>4730000000</v>
      </c>
      <c r="E159" s="5">
        <v>1500000000</v>
      </c>
      <c r="F159" s="3" t="s">
        <v>11</v>
      </c>
      <c r="G159" s="1">
        <v>1</v>
      </c>
      <c r="H159" s="3">
        <v>85</v>
      </c>
      <c r="I159">
        <f>IF(ISBLANK(B159),"",VALUE(RIGHT(B159,LEN(B159)-FIND(",",B159))))</f>
        <v>1985</v>
      </c>
      <c r="J159" s="9">
        <f>IF(ISBLANK(B159),"",IF(B159="N/A",DATEVALUE("4-JUL-"&amp;I159),DATEVALUE(MID(B159,5,2)&amp;"-"&amp;LEFT(B159,3)&amp;"-"&amp;RIGHT(B159,4))))</f>
        <v>31349</v>
      </c>
    </row>
    <row r="160" spans="1:10" x14ac:dyDescent="0.25">
      <c r="A160" s="2" t="s">
        <v>328</v>
      </c>
      <c r="B160" s="3" t="s">
        <v>329</v>
      </c>
      <c r="C160" s="1">
        <v>94</v>
      </c>
      <c r="D160" s="4">
        <v>1310000000</v>
      </c>
      <c r="E160" s="5">
        <v>300000000</v>
      </c>
      <c r="F160" s="3" t="s">
        <v>16</v>
      </c>
      <c r="G160" s="1">
        <v>2</v>
      </c>
      <c r="H160" s="3">
        <v>100</v>
      </c>
      <c r="I160">
        <f>IF(ISBLANK(B160),"",VALUE(RIGHT(B160,LEN(B160)-FIND(",",B160))))</f>
        <v>1985</v>
      </c>
      <c r="J160" s="9">
        <f>IF(ISBLANK(B160),"",IF(B160="N/A",DATEVALUE("4-JUL-"&amp;I160),DATEVALUE(MID(B160,5,2)&amp;"-"&amp;LEFT(B160,3)&amp;"-"&amp;RIGHT(B160,4))))</f>
        <v>31372</v>
      </c>
    </row>
    <row r="161" spans="1:10" x14ac:dyDescent="0.25">
      <c r="A161" s="2" t="s">
        <v>100</v>
      </c>
      <c r="B161" s="3" t="s">
        <v>321</v>
      </c>
      <c r="C161" s="1">
        <v>208</v>
      </c>
      <c r="D161" s="4">
        <v>6000000</v>
      </c>
      <c r="E161" s="5">
        <v>2000000</v>
      </c>
      <c r="F161" s="3" t="s">
        <v>5</v>
      </c>
      <c r="G161" s="1">
        <v>1</v>
      </c>
      <c r="H161" s="3">
        <v>85</v>
      </c>
      <c r="I161">
        <f>IF(ISBLANK(B161),"",VALUE(RIGHT(B161,LEN(B161)-FIND(",",B161))))</f>
        <v>1986</v>
      </c>
      <c r="J161" s="9">
        <f>IF(ISBLANK(B161),"",IF(B161="N/A",DATEVALUE("4-JUL-"&amp;I161),DATEVALUE(MID(B161,5,2)&amp;"-"&amp;LEFT(B161,3)&amp;"-"&amp;RIGHT(B161,4))))</f>
        <v>31589</v>
      </c>
    </row>
    <row r="162" spans="1:10" x14ac:dyDescent="0.25">
      <c r="A162" s="2" t="s">
        <v>48</v>
      </c>
      <c r="B162" s="3" t="s">
        <v>320</v>
      </c>
      <c r="C162" s="1">
        <v>178</v>
      </c>
      <c r="D162" s="4">
        <v>58000000</v>
      </c>
      <c r="E162" s="5">
        <v>15000000</v>
      </c>
      <c r="F162" s="3" t="s">
        <v>8</v>
      </c>
      <c r="G162" s="1">
        <v>1</v>
      </c>
      <c r="H162" s="3">
        <v>75</v>
      </c>
      <c r="I162">
        <f>IF(ISBLANK(B162),"",VALUE(RIGHT(B162,LEN(B162)-FIND(",",B162))))</f>
        <v>1986</v>
      </c>
      <c r="J162" s="9">
        <f>IF(ISBLANK(B162),"",IF(B162="N/A",DATEVALUE("4-JUL-"&amp;I162),DATEVALUE(MID(B162,5,2)&amp;"-"&amp;LEFT(B162,3)&amp;"-"&amp;RIGHT(B162,4))))</f>
        <v>31641</v>
      </c>
    </row>
    <row r="163" spans="1:10" x14ac:dyDescent="0.25">
      <c r="A163" s="2" t="s">
        <v>278</v>
      </c>
      <c r="B163" s="3" t="s">
        <v>279</v>
      </c>
      <c r="C163" s="1">
        <v>198</v>
      </c>
      <c r="D163" s="4">
        <v>21000000</v>
      </c>
      <c r="E163" s="5">
        <v>7400000</v>
      </c>
      <c r="F163" s="3" t="s">
        <v>5</v>
      </c>
      <c r="G163" s="1" t="s">
        <v>17</v>
      </c>
      <c r="H163" s="3">
        <v>45</v>
      </c>
      <c r="I163">
        <f>IF(ISBLANK(B163),"",VALUE(RIGHT(B163,LEN(B163)-FIND(",",B163))))</f>
        <v>1987</v>
      </c>
      <c r="J163" s="9">
        <f>IF(ISBLANK(B163),"",IF(B163="N/A",DATEVALUE("4-JUL-"&amp;I163),DATEVALUE(MID(B163,5,2)&amp;"-"&amp;LEFT(B163,3)&amp;"-"&amp;RIGHT(B163,4))))</f>
        <v>31999</v>
      </c>
    </row>
    <row r="164" spans="1:10" x14ac:dyDescent="0.25">
      <c r="A164" s="2" t="s">
        <v>87</v>
      </c>
      <c r="B164" s="3" t="s">
        <v>280</v>
      </c>
      <c r="C164" s="1">
        <v>217</v>
      </c>
      <c r="D164" s="4">
        <v>1000000</v>
      </c>
      <c r="E164" s="5">
        <v>500000</v>
      </c>
      <c r="F164" s="3" t="s">
        <v>16</v>
      </c>
      <c r="G164" s="1">
        <v>1</v>
      </c>
      <c r="H164" s="3">
        <v>75</v>
      </c>
      <c r="I164">
        <f>IF(ISBLANK(B164),"",VALUE(RIGHT(B164,LEN(B164)-FIND(",",B164))))</f>
        <v>1987</v>
      </c>
      <c r="J164" s="9">
        <f>IF(ISBLANK(B164),"",IF(B164="N/A",DATEVALUE("4-JUL-"&amp;I164),DATEVALUE(MID(B164,5,2)&amp;"-"&amp;LEFT(B164,3)&amp;"-"&amp;RIGHT(B164,4))))</f>
        <v>32062</v>
      </c>
    </row>
    <row r="165" spans="1:10" x14ac:dyDescent="0.25">
      <c r="A165" s="2" t="s">
        <v>252</v>
      </c>
      <c r="B165" s="3" t="s">
        <v>272</v>
      </c>
      <c r="C165" s="1">
        <v>213</v>
      </c>
      <c r="D165" s="4">
        <v>4000000</v>
      </c>
      <c r="E165" s="5">
        <v>3000000</v>
      </c>
      <c r="F165" s="3" t="s">
        <v>11</v>
      </c>
      <c r="G165" s="1" t="s">
        <v>17</v>
      </c>
      <c r="H165" s="3">
        <v>50</v>
      </c>
      <c r="I165">
        <f>IF(ISBLANK(B165),"",VALUE(RIGHT(B165,LEN(B165)-FIND(",",B165))))</f>
        <v>1988</v>
      </c>
      <c r="J165" s="9">
        <f>IF(ISBLANK(B165),"",IF(B165="N/A",DATEVALUE("4-JUL-"&amp;I165),DATEVALUE(MID(B165,5,2)&amp;"-"&amp;LEFT(B165,3)&amp;"-"&amp;RIGHT(B165,4))))</f>
        <v>32364</v>
      </c>
    </row>
    <row r="166" spans="1:10" x14ac:dyDescent="0.25">
      <c r="A166" s="2" t="s">
        <v>275</v>
      </c>
      <c r="B166" s="3" t="s">
        <v>276</v>
      </c>
      <c r="C166" s="1">
        <v>215</v>
      </c>
      <c r="D166" s="4">
        <v>2000000</v>
      </c>
      <c r="E166" s="5">
        <v>500000</v>
      </c>
      <c r="F166" s="3" t="s">
        <v>277</v>
      </c>
      <c r="G166" s="1" t="s">
        <v>17</v>
      </c>
      <c r="H166" s="3">
        <v>45</v>
      </c>
      <c r="I166">
        <f>IF(ISBLANK(B166),"",VALUE(RIGHT(B166,LEN(B166)-FIND(",",B166))))</f>
        <v>1988</v>
      </c>
      <c r="J166" s="9">
        <f>IF(ISBLANK(B166),"",IF(B166="N/A",DATEVALUE("4-JUL-"&amp;I166),DATEVALUE(MID(B166,5,2)&amp;"-"&amp;LEFT(B166,3)&amp;"-"&amp;RIGHT(B166,4))))</f>
        <v>32383</v>
      </c>
    </row>
    <row r="167" spans="1:10" x14ac:dyDescent="0.25">
      <c r="A167" s="2" t="s">
        <v>273</v>
      </c>
      <c r="B167" s="3" t="s">
        <v>274</v>
      </c>
      <c r="C167" s="1">
        <v>212</v>
      </c>
      <c r="D167" s="4">
        <v>4000000</v>
      </c>
      <c r="E167" s="5">
        <v>2920000</v>
      </c>
      <c r="F167" s="3" t="s">
        <v>11</v>
      </c>
      <c r="G167" s="1">
        <v>1</v>
      </c>
      <c r="H167" s="3">
        <v>80</v>
      </c>
      <c r="I167">
        <f>IF(ISBLANK(B167),"",VALUE(RIGHT(B167,LEN(B167)-FIND(",",B167))))</f>
        <v>1988</v>
      </c>
      <c r="J167" s="9">
        <f>IF(ISBLANK(B167),"",IF(B167="N/A",DATEVALUE("4-JUL-"&amp;I167),DATEVALUE(MID(B167,5,2)&amp;"-"&amp;LEFT(B167,3)&amp;"-"&amp;RIGHT(B167,4))))</f>
        <v>32395</v>
      </c>
    </row>
    <row r="168" spans="1:10" x14ac:dyDescent="0.25">
      <c r="A168" s="2" t="s">
        <v>268</v>
      </c>
      <c r="B168" s="3" t="s">
        <v>269</v>
      </c>
      <c r="C168" s="1">
        <v>146</v>
      </c>
      <c r="D168" s="4">
        <v>200000000</v>
      </c>
      <c r="E168" s="5">
        <v>50000000</v>
      </c>
      <c r="F168" s="3" t="s">
        <v>5</v>
      </c>
      <c r="G168" s="1" t="s">
        <v>17</v>
      </c>
      <c r="H168" s="3">
        <v>70</v>
      </c>
      <c r="I168">
        <f>IF(ISBLANK(B168),"",VALUE(RIGHT(B168,LEN(B168)-FIND(",",B168))))</f>
        <v>1988</v>
      </c>
      <c r="J168" s="9">
        <f>IF(ISBLANK(B168),"",IF(B168="N/A",DATEVALUE("4-JUL-"&amp;I168),DATEVALUE(MID(B168,5,2)&amp;"-"&amp;LEFT(B168,3)&amp;"-"&amp;RIGHT(B168,4))))</f>
        <v>32402</v>
      </c>
    </row>
    <row r="169" spans="1:10" x14ac:dyDescent="0.25">
      <c r="A169" s="2" t="s">
        <v>270</v>
      </c>
      <c r="B169" s="3" t="s">
        <v>271</v>
      </c>
      <c r="C169" s="1">
        <v>205</v>
      </c>
      <c r="D169" s="4">
        <v>11000000</v>
      </c>
      <c r="E169" s="5">
        <v>3000000</v>
      </c>
      <c r="F169" s="3" t="s">
        <v>16</v>
      </c>
      <c r="G169" s="1" t="s">
        <v>17</v>
      </c>
      <c r="H169" s="3">
        <v>65</v>
      </c>
      <c r="I169">
        <f>IF(ISBLANK(B169),"",VALUE(RIGHT(B169,LEN(B169)-FIND(",",B169))))</f>
        <v>1988</v>
      </c>
      <c r="J169" s="9">
        <f>IF(ISBLANK(B169),"",IF(B169="N/A",DATEVALUE("4-JUL-"&amp;I169),DATEVALUE(MID(B169,5,2)&amp;"-"&amp;LEFT(B169,3)&amp;"-"&amp;RIGHT(B169,4))))</f>
        <v>32470</v>
      </c>
    </row>
    <row r="170" spans="1:10" x14ac:dyDescent="0.25">
      <c r="A170" s="2" t="s">
        <v>65</v>
      </c>
      <c r="B170" s="3" t="s">
        <v>66</v>
      </c>
      <c r="C170" s="1">
        <v>17</v>
      </c>
      <c r="D170" s="4">
        <v>20020000000</v>
      </c>
      <c r="E170" s="5">
        <v>7000000000</v>
      </c>
      <c r="F170" s="3" t="s">
        <v>22</v>
      </c>
      <c r="G170" s="1">
        <v>4</v>
      </c>
      <c r="H170" s="3">
        <v>140</v>
      </c>
      <c r="I170">
        <f>IF(ISBLANK(B170),"",VALUE(RIGHT(B170,LEN(B170)-FIND(",",B170))))</f>
        <v>1989</v>
      </c>
      <c r="J170" s="9">
        <f>IF(ISBLANK(B170),"",IF(B170="N/A",DATEVALUE("4-JUL-"&amp;I170),DATEVALUE(MID(B170,5,2)&amp;"-"&amp;LEFT(B170,3)&amp;"-"&amp;RIGHT(B170,4))))</f>
        <v>32772</v>
      </c>
    </row>
    <row r="171" spans="1:10" x14ac:dyDescent="0.25">
      <c r="A171" s="2" t="s">
        <v>265</v>
      </c>
      <c r="B171" s="3" t="s">
        <v>266</v>
      </c>
      <c r="C171" s="1">
        <v>144</v>
      </c>
      <c r="D171" s="4">
        <v>210000000</v>
      </c>
      <c r="E171" s="5">
        <v>57000000</v>
      </c>
      <c r="F171" s="3" t="s">
        <v>16</v>
      </c>
      <c r="G171" s="1" t="s">
        <v>267</v>
      </c>
      <c r="H171" s="3">
        <v>35</v>
      </c>
      <c r="I171">
        <f>IF(ISBLANK(B171),"",VALUE(RIGHT(B171,LEN(B171)-FIND(",",B171))))</f>
        <v>1990</v>
      </c>
      <c r="J171" s="9">
        <f>IF(ISBLANK(B171),"",IF(B171="N/A",DATEVALUE("4-JUL-"&amp;I171),DATEVALUE(MID(B171,5,2)&amp;"-"&amp;LEFT(B171,3)&amp;"-"&amp;RIGHT(B171,4))))</f>
        <v>33157</v>
      </c>
    </row>
    <row r="172" spans="1:10" x14ac:dyDescent="0.25">
      <c r="A172" s="2" t="s">
        <v>262</v>
      </c>
      <c r="B172" s="3" t="s">
        <v>263</v>
      </c>
      <c r="C172" s="1">
        <v>64</v>
      </c>
      <c r="D172" s="4">
        <v>3620000000</v>
      </c>
      <c r="E172" s="5">
        <v>1500000000</v>
      </c>
      <c r="F172" s="3" t="s">
        <v>264</v>
      </c>
      <c r="G172" s="1">
        <v>2</v>
      </c>
      <c r="H172" s="3">
        <v>105</v>
      </c>
      <c r="I172">
        <f>IF(ISBLANK(B172),"",VALUE(RIGHT(B172,LEN(B172)-FIND(",",B172))))</f>
        <v>1991</v>
      </c>
      <c r="J172" s="9">
        <f>IF(ISBLANK(B172),"",IF(B172="N/A",DATEVALUE("4-JUL-"&amp;I172),DATEVALUE(MID(B172,5,2)&amp;"-"&amp;LEFT(B172,3)&amp;"-"&amp;RIGHT(B172,4))))</f>
        <v>33469</v>
      </c>
    </row>
    <row r="173" spans="1:10" x14ac:dyDescent="0.25">
      <c r="A173" s="2" t="s">
        <v>258</v>
      </c>
      <c r="B173" s="3" t="s">
        <v>259</v>
      </c>
      <c r="C173" s="1">
        <v>5</v>
      </c>
      <c r="D173" s="4">
        <v>66730000000</v>
      </c>
      <c r="E173" s="5">
        <v>25000000000</v>
      </c>
      <c r="F173" s="3" t="s">
        <v>260</v>
      </c>
      <c r="G173" s="1" t="s">
        <v>261</v>
      </c>
      <c r="H173" s="4">
        <v>170115</v>
      </c>
      <c r="I173">
        <f>IF(ISBLANK(B173),"",VALUE(RIGHT(B173,LEN(B173)-FIND(",",B173))))</f>
        <v>1992</v>
      </c>
      <c r="J173" s="9">
        <f>IF(ISBLANK(B173),"",IF(B173="N/A",DATEVALUE("4-JUL-"&amp;I173),DATEVALUE(MID(B173,5,2)&amp;"-"&amp;LEFT(B173,3)&amp;"-"&amp;RIGHT(B173,4))))</f>
        <v>33840</v>
      </c>
    </row>
    <row r="174" spans="1:10" x14ac:dyDescent="0.25">
      <c r="A174" s="2" t="s">
        <v>256</v>
      </c>
      <c r="B174" s="3" t="s">
        <v>257</v>
      </c>
      <c r="C174" s="1">
        <v>184</v>
      </c>
      <c r="D174" s="4">
        <v>47000000</v>
      </c>
      <c r="E174" s="5">
        <v>22000000</v>
      </c>
      <c r="F174" s="3" t="s">
        <v>5</v>
      </c>
      <c r="G174" s="1" t="s">
        <v>17</v>
      </c>
      <c r="H174" s="3">
        <v>40</v>
      </c>
      <c r="I174">
        <f>IF(ISBLANK(B174),"",VALUE(RIGHT(B174,LEN(B174)-FIND(",",B174))))</f>
        <v>1993</v>
      </c>
      <c r="J174" s="9">
        <f>IF(ISBLANK(B174),"",IF(B174="N/A",DATEVALUE("4-JUL-"&amp;I174),DATEVALUE(MID(B174,5,2)&amp;"-"&amp;LEFT(B174,3)&amp;"-"&amp;RIGHT(B174,4))))</f>
        <v>34140</v>
      </c>
    </row>
    <row r="175" spans="1:10" x14ac:dyDescent="0.25">
      <c r="A175" s="2" t="s">
        <v>254</v>
      </c>
      <c r="B175" s="3" t="s">
        <v>255</v>
      </c>
      <c r="C175" s="1">
        <v>165</v>
      </c>
      <c r="D175" s="4">
        <v>96000000</v>
      </c>
      <c r="E175" s="5">
        <v>35000000</v>
      </c>
      <c r="F175" s="3" t="s">
        <v>8</v>
      </c>
      <c r="G175" s="1">
        <v>3</v>
      </c>
      <c r="H175" s="3">
        <v>115</v>
      </c>
      <c r="I175">
        <f>IF(ISBLANK(B175),"",VALUE(RIGHT(B175,LEN(B175)-FIND(",",B175))))</f>
        <v>1993</v>
      </c>
      <c r="J175" s="9">
        <f>IF(ISBLANK(B175),"",IF(B175="N/A",DATEVALUE("4-JUL-"&amp;I175),DATEVALUE(MID(B175,5,2)&amp;"-"&amp;LEFT(B175,3)&amp;"-"&amp;RIGHT(B175,4))))</f>
        <v>34212</v>
      </c>
    </row>
    <row r="176" spans="1:10" x14ac:dyDescent="0.25">
      <c r="A176" s="2" t="s">
        <v>250</v>
      </c>
      <c r="B176" s="3" t="s">
        <v>251</v>
      </c>
      <c r="C176" s="1">
        <v>97</v>
      </c>
      <c r="D176" s="4">
        <v>1260000000</v>
      </c>
      <c r="E176" s="5">
        <v>500000000</v>
      </c>
      <c r="F176" s="3" t="s">
        <v>16</v>
      </c>
      <c r="G176" s="1" t="s">
        <v>17</v>
      </c>
      <c r="H176" s="3">
        <v>65</v>
      </c>
      <c r="I176">
        <f>IF(ISBLANK(B176),"",VALUE(RIGHT(B176,LEN(B176)-FIND(",",B176))))</f>
        <v>1994</v>
      </c>
      <c r="J176" s="9">
        <f>IF(ISBLANK(B176),"",IF(B176="N/A",DATEVALUE("4-JUL-"&amp;I176),DATEVALUE(MID(B176,5,2)&amp;"-"&amp;LEFT(B176,3)&amp;"-"&amp;RIGHT(B176,4))))</f>
        <v>34518</v>
      </c>
    </row>
    <row r="177" spans="1:10" x14ac:dyDescent="0.25">
      <c r="A177" s="2" t="s">
        <v>252</v>
      </c>
      <c r="B177" s="3" t="s">
        <v>253</v>
      </c>
      <c r="C177" s="1">
        <v>151</v>
      </c>
      <c r="D177" s="4">
        <v>180000000</v>
      </c>
      <c r="E177" s="5">
        <v>73000000</v>
      </c>
      <c r="F177" s="3" t="s">
        <v>16</v>
      </c>
      <c r="G177" s="1" t="s">
        <v>17</v>
      </c>
      <c r="H177" s="3">
        <v>60</v>
      </c>
      <c r="I177">
        <f>IF(ISBLANK(B177),"",VALUE(RIGHT(B177,LEN(B177)-FIND(",",B177))))</f>
        <v>1994</v>
      </c>
      <c r="J177" s="9">
        <f>IF(ISBLANK(B177),"",IF(B177="N/A",DATEVALUE("4-JUL-"&amp;I177),DATEVALUE(MID(B177,5,2)&amp;"-"&amp;LEFT(B177,3)&amp;"-"&amp;RIGHT(B177,4))))</f>
        <v>34561</v>
      </c>
    </row>
    <row r="178" spans="1:10" x14ac:dyDescent="0.25">
      <c r="A178" s="2" t="s">
        <v>83</v>
      </c>
      <c r="B178" s="3" t="s">
        <v>249</v>
      </c>
      <c r="C178" s="1">
        <v>90</v>
      </c>
      <c r="D178" s="4">
        <v>1360000000</v>
      </c>
      <c r="E178" s="5">
        <v>400000000</v>
      </c>
      <c r="F178" s="3" t="s">
        <v>16</v>
      </c>
      <c r="G178" s="1" t="s">
        <v>17</v>
      </c>
      <c r="H178" s="3">
        <v>50</v>
      </c>
      <c r="I178">
        <f>IF(ISBLANK(B178),"",VALUE(RIGHT(B178,LEN(B178)-FIND(",",B178))))</f>
        <v>1994</v>
      </c>
      <c r="J178" s="9">
        <f>IF(ISBLANK(B178),"",IF(B178="N/A",DATEVALUE("4-JUL-"&amp;I178),DATEVALUE(MID(B178,5,2)&amp;"-"&amp;LEFT(B178,3)&amp;"-"&amp;RIGHT(B178,4))))</f>
        <v>34654</v>
      </c>
    </row>
    <row r="179" spans="1:10" x14ac:dyDescent="0.25">
      <c r="A179" s="2" t="s">
        <v>77</v>
      </c>
      <c r="B179" s="3" t="s">
        <v>244</v>
      </c>
      <c r="C179" s="1">
        <v>211</v>
      </c>
      <c r="D179" s="4">
        <v>5000000</v>
      </c>
      <c r="E179" s="5">
        <v>1700000</v>
      </c>
      <c r="F179" s="3" t="s">
        <v>16</v>
      </c>
      <c r="G179" s="1" t="s">
        <v>17</v>
      </c>
      <c r="H179" s="3">
        <v>70</v>
      </c>
      <c r="I179">
        <f>IF(ISBLANK(B179),"",VALUE(RIGHT(B179,LEN(B179)-FIND(",",B179))))</f>
        <v>1995</v>
      </c>
      <c r="J179" s="9">
        <f>IF(ISBLANK(B179),"",IF(B179="N/A",DATEVALUE("4-JUL-"&amp;I179),DATEVALUE(MID(B179,5,2)&amp;"-"&amp;LEFT(B179,3)&amp;"-"&amp;RIGHT(B179,4))))</f>
        <v>34855</v>
      </c>
    </row>
    <row r="180" spans="1:10" x14ac:dyDescent="0.25">
      <c r="A180" s="2" t="s">
        <v>245</v>
      </c>
      <c r="B180" s="3" t="s">
        <v>246</v>
      </c>
      <c r="C180" s="1">
        <v>216</v>
      </c>
      <c r="D180" s="4">
        <v>1000000</v>
      </c>
      <c r="E180" s="5">
        <v>500000</v>
      </c>
      <c r="F180" s="3" t="s">
        <v>5</v>
      </c>
      <c r="G180" s="1" t="s">
        <v>17</v>
      </c>
      <c r="H180" s="3">
        <v>45</v>
      </c>
      <c r="I180">
        <f>IF(ISBLANK(B180),"",VALUE(RIGHT(B180,LEN(B180)-FIND(",",B180))))</f>
        <v>1995</v>
      </c>
      <c r="J180" s="9">
        <f>IF(ISBLANK(B180),"",IF(B180="N/A",DATEVALUE("4-JUL-"&amp;I180),DATEVALUE(MID(B180,5,2)&amp;"-"&amp;LEFT(B180,3)&amp;"-"&amp;RIGHT(B180,4))))</f>
        <v>34910</v>
      </c>
    </row>
    <row r="181" spans="1:10" x14ac:dyDescent="0.25">
      <c r="A181" s="2" t="s">
        <v>241</v>
      </c>
      <c r="B181" s="3" t="s">
        <v>247</v>
      </c>
      <c r="C181" s="1">
        <v>83</v>
      </c>
      <c r="D181" s="4">
        <v>1650000000</v>
      </c>
      <c r="E181" s="5">
        <v>700000000</v>
      </c>
      <c r="F181" s="3" t="s">
        <v>118</v>
      </c>
      <c r="G181" s="1" t="s">
        <v>248</v>
      </c>
      <c r="H181" s="4">
        <v>85100</v>
      </c>
      <c r="I181">
        <f>IF(ISBLANK(B181),"",VALUE(RIGHT(B181,LEN(B181)-FIND(",",B181))))</f>
        <v>1995</v>
      </c>
      <c r="J181" s="9">
        <f>IF(ISBLANK(B181),"",IF(B181="N/A",DATEVALUE("4-JUL-"&amp;I181),DATEVALUE(MID(B181,5,2)&amp;"-"&amp;LEFT(B181,3)&amp;"-"&amp;RIGHT(B181,4))))</f>
        <v>34913</v>
      </c>
    </row>
    <row r="182" spans="1:10" x14ac:dyDescent="0.25">
      <c r="A182" s="2" t="s">
        <v>242</v>
      </c>
      <c r="B182" s="3" t="s">
        <v>243</v>
      </c>
      <c r="C182" s="1">
        <v>162</v>
      </c>
      <c r="D182" s="4">
        <v>104000000</v>
      </c>
      <c r="E182" s="5">
        <v>40600000</v>
      </c>
      <c r="F182" s="3" t="s">
        <v>16</v>
      </c>
      <c r="G182" s="1" t="s">
        <v>17</v>
      </c>
      <c r="H182" s="3">
        <v>40</v>
      </c>
      <c r="I182">
        <f>IF(ISBLANK(B182),"",VALUE(RIGHT(B182,LEN(B182)-FIND(",",B182))))</f>
        <v>1995</v>
      </c>
      <c r="J182" s="9">
        <f>IF(ISBLANK(B182),"",IF(B182="N/A",DATEVALUE("4-JUL-"&amp;I182),DATEVALUE(MID(B182,5,2)&amp;"-"&amp;LEFT(B182,3)&amp;"-"&amp;RIGHT(B182,4))))</f>
        <v>34934</v>
      </c>
    </row>
    <row r="183" spans="1:10" x14ac:dyDescent="0.25">
      <c r="A183" s="2" t="s">
        <v>239</v>
      </c>
      <c r="B183" s="3" t="s">
        <v>240</v>
      </c>
      <c r="C183" s="1">
        <v>38</v>
      </c>
      <c r="D183" s="4">
        <v>7550000000</v>
      </c>
      <c r="E183" s="5">
        <v>3000000000</v>
      </c>
      <c r="F183" s="3" t="s">
        <v>16</v>
      </c>
      <c r="G183" s="1">
        <v>3</v>
      </c>
      <c r="H183" s="3">
        <v>115</v>
      </c>
      <c r="I183">
        <f>IF(ISBLANK(B183),"",VALUE(RIGHT(B183,LEN(B183)-FIND(",",B183))))</f>
        <v>1995</v>
      </c>
      <c r="J183" s="9">
        <f>IF(ISBLANK(B183),"",IF(B183="N/A",DATEVALUE("4-JUL-"&amp;I183),DATEVALUE(MID(B183,5,2)&amp;"-"&amp;LEFT(B183,3)&amp;"-"&amp;RIGHT(B183,4))))</f>
        <v>34976</v>
      </c>
    </row>
    <row r="184" spans="1:10" x14ac:dyDescent="0.25">
      <c r="A184" s="2" t="s">
        <v>235</v>
      </c>
      <c r="B184" s="3" t="s">
        <v>236</v>
      </c>
      <c r="C184" s="1">
        <v>111</v>
      </c>
      <c r="D184" s="4">
        <v>700000000</v>
      </c>
      <c r="E184" s="5">
        <v>270000000</v>
      </c>
      <c r="F184" s="3" t="s">
        <v>8</v>
      </c>
      <c r="G184" s="1">
        <v>2</v>
      </c>
      <c r="H184" s="3">
        <v>105</v>
      </c>
      <c r="I184">
        <f>IF(ISBLANK(B184),"",VALUE(RIGHT(B184,LEN(B184)-FIND(",",B184))))</f>
        <v>1996</v>
      </c>
      <c r="J184" s="9">
        <f>IF(ISBLANK(B184),"",IF(B184="N/A",DATEVALUE("4-JUL-"&amp;I184),DATEVALUE(MID(B184,5,2)&amp;"-"&amp;LEFT(B184,3)&amp;"-"&amp;RIGHT(B184,4))))</f>
        <v>35258</v>
      </c>
    </row>
    <row r="185" spans="1:10" x14ac:dyDescent="0.25">
      <c r="A185" s="2" t="s">
        <v>233</v>
      </c>
      <c r="B185" s="3" t="s">
        <v>234</v>
      </c>
      <c r="C185" s="1">
        <v>35</v>
      </c>
      <c r="D185" s="4">
        <v>8260000000</v>
      </c>
      <c r="E185" s="5">
        <v>3200000000</v>
      </c>
      <c r="F185" s="3" t="s">
        <v>8</v>
      </c>
      <c r="G185" s="1">
        <v>3</v>
      </c>
      <c r="H185" s="3">
        <v>115</v>
      </c>
      <c r="I185">
        <f>IF(ISBLANK(B185),"",VALUE(RIGHT(B185,LEN(B185)-FIND(",",B185))))</f>
        <v>1996</v>
      </c>
      <c r="J185" s="9">
        <f>IF(ISBLANK(B185),"",IF(B185="N/A",DATEVALUE("4-JUL-"&amp;I185),DATEVALUE(MID(B185,5,2)&amp;"-"&amp;LEFT(B185,3)&amp;"-"&amp;RIGHT(B185,4))))</f>
        <v>35313</v>
      </c>
    </row>
    <row r="186" spans="1:10" x14ac:dyDescent="0.25">
      <c r="A186" s="2" t="s">
        <v>237</v>
      </c>
      <c r="B186" s="3" t="s">
        <v>238</v>
      </c>
      <c r="C186" s="1">
        <v>130</v>
      </c>
      <c r="D186" s="4">
        <v>390000000</v>
      </c>
      <c r="E186" s="5">
        <v>130000000</v>
      </c>
      <c r="F186" s="3" t="s">
        <v>16</v>
      </c>
      <c r="G186" s="1" t="s">
        <v>17</v>
      </c>
      <c r="H186" s="3">
        <v>70</v>
      </c>
      <c r="I186">
        <f>IF(ISBLANK(B186),"",VALUE(RIGHT(B186,LEN(B186)-FIND(",",B186))))</f>
        <v>1996</v>
      </c>
      <c r="J186" s="9">
        <f>IF(ISBLANK(B186),"",IF(B186="N/A",DATEVALUE("4-JUL-"&amp;I186),DATEVALUE(MID(B186,5,2)&amp;"-"&amp;LEFT(B186,3)&amp;"-"&amp;RIGHT(B186,4))))</f>
        <v>35345</v>
      </c>
    </row>
    <row r="187" spans="1:10" x14ac:dyDescent="0.25">
      <c r="A187" s="2" t="s">
        <v>110</v>
      </c>
      <c r="B187" s="3" t="s">
        <v>111</v>
      </c>
      <c r="C187" s="1">
        <v>145</v>
      </c>
      <c r="D187" s="4">
        <v>200000000</v>
      </c>
      <c r="E187" s="5">
        <v>100000000</v>
      </c>
      <c r="F187" s="3" t="s">
        <v>11</v>
      </c>
      <c r="G187" s="1">
        <v>1</v>
      </c>
      <c r="H187" s="3">
        <v>80</v>
      </c>
      <c r="I187">
        <f>IF(ISBLANK(B187),"",VALUE(RIGHT(B187,LEN(B187)-FIND(",",B187))))</f>
        <v>1997</v>
      </c>
      <c r="J187" s="9">
        <f>IF(ISBLANK(B187),"",IF(B187="N/A",DATEVALUE("4-JUL-"&amp;I187),DATEVALUE(MID(B187,5,2)&amp;"-"&amp;LEFT(B187,3)&amp;"-"&amp;RIGHT(B187,4))))</f>
        <v>35630</v>
      </c>
    </row>
    <row r="188" spans="1:10" x14ac:dyDescent="0.25">
      <c r="A188" s="2" t="s">
        <v>48</v>
      </c>
      <c r="B188" s="3" t="s">
        <v>106</v>
      </c>
      <c r="C188" s="1">
        <v>170</v>
      </c>
      <c r="D188" s="4">
        <v>91000000</v>
      </c>
      <c r="E188" s="5">
        <v>50000000</v>
      </c>
      <c r="F188" s="3" t="s">
        <v>5</v>
      </c>
      <c r="G188" s="1" t="s">
        <v>17</v>
      </c>
      <c r="H188" s="3">
        <v>45</v>
      </c>
      <c r="I188">
        <f>IF(ISBLANK(B188),"",VALUE(RIGHT(B188,LEN(B188)-FIND(",",B188))))</f>
        <v>1998</v>
      </c>
      <c r="J188" s="9">
        <f>IF(ISBLANK(B188),"",IF(B188="N/A",DATEVALUE("4-JUL-"&amp;I188),DATEVALUE(MID(B188,5,2)&amp;"-"&amp;LEFT(B188,3)&amp;"-"&amp;RIGHT(B188,4))))</f>
        <v>36029</v>
      </c>
    </row>
    <row r="189" spans="1:10" x14ac:dyDescent="0.25">
      <c r="A189" s="2" t="s">
        <v>100</v>
      </c>
      <c r="B189" s="3" t="s">
        <v>101</v>
      </c>
      <c r="C189" s="1">
        <v>82</v>
      </c>
      <c r="D189" s="4">
        <v>1650000000</v>
      </c>
      <c r="E189" s="5">
        <v>720000000</v>
      </c>
      <c r="F189" s="3" t="s">
        <v>8</v>
      </c>
      <c r="G189" s="1">
        <v>2</v>
      </c>
      <c r="H189" s="3">
        <v>110</v>
      </c>
      <c r="I189">
        <f>IF(ISBLANK(B189),"",VALUE(RIGHT(B189,LEN(B189)-FIND(",",B189))))</f>
        <v>1998</v>
      </c>
      <c r="J189" s="9">
        <f>IF(ISBLANK(B189),"",IF(B189="N/A",DATEVALUE("4-JUL-"&amp;I189),DATEVALUE(MID(B189,5,2)&amp;"-"&amp;LEFT(B189,3)&amp;"-"&amp;RIGHT(B189,4))))</f>
        <v>36033</v>
      </c>
    </row>
    <row r="190" spans="1:10" x14ac:dyDescent="0.25">
      <c r="A190" s="2" t="s">
        <v>25</v>
      </c>
      <c r="B190" s="3" t="s">
        <v>103</v>
      </c>
      <c r="C190" s="1">
        <v>153</v>
      </c>
      <c r="D190" s="4">
        <v>160000000</v>
      </c>
      <c r="E190" s="5">
        <v>79000000</v>
      </c>
      <c r="F190" s="3" t="s">
        <v>16</v>
      </c>
      <c r="G190" s="1">
        <v>1</v>
      </c>
      <c r="H190" s="3">
        <v>80</v>
      </c>
      <c r="I190">
        <f>IF(ISBLANK(B190),"",VALUE(RIGHT(B190,LEN(B190)-FIND(",",B190))))</f>
        <v>1998</v>
      </c>
      <c r="J190" s="9">
        <f>IF(ISBLANK(B190),"",IF(B190="N/A",DATEVALUE("4-JUL-"&amp;I190),DATEVALUE(MID(B190,5,2)&amp;"-"&amp;LEFT(B190,3)&amp;"-"&amp;RIGHT(B190,4))))</f>
        <v>36040</v>
      </c>
    </row>
    <row r="191" spans="1:10" x14ac:dyDescent="0.25">
      <c r="A191" s="2" t="s">
        <v>52</v>
      </c>
      <c r="B191" s="3" t="s">
        <v>102</v>
      </c>
      <c r="C191" s="1">
        <v>105</v>
      </c>
      <c r="D191" s="4">
        <v>860000000</v>
      </c>
      <c r="E191" s="5">
        <v>500000000</v>
      </c>
      <c r="F191" s="3" t="s">
        <v>5</v>
      </c>
      <c r="G191" s="1" t="s">
        <v>17</v>
      </c>
      <c r="H191" s="3">
        <v>50</v>
      </c>
      <c r="I191">
        <f>IF(ISBLANK(B191),"",VALUE(RIGHT(B191,LEN(B191)-FIND(",",B191))))</f>
        <v>1998</v>
      </c>
      <c r="J191" s="9">
        <f>IF(ISBLANK(B191),"",IF(B191="N/A",DATEVALUE("4-JUL-"&amp;I191),DATEVALUE(MID(B191,5,2)&amp;"-"&amp;LEFT(B191,3)&amp;"-"&amp;RIGHT(B191,4))))</f>
        <v>36051</v>
      </c>
    </row>
    <row r="192" spans="1:10" x14ac:dyDescent="0.25">
      <c r="A192" s="2" t="s">
        <v>99</v>
      </c>
      <c r="B192" s="3" t="s">
        <v>107</v>
      </c>
      <c r="C192" s="1">
        <v>63</v>
      </c>
      <c r="D192" s="4">
        <v>3870000000</v>
      </c>
      <c r="E192" s="5">
        <v>2310000000</v>
      </c>
      <c r="F192" s="3" t="s">
        <v>108</v>
      </c>
      <c r="G192" s="1" t="s">
        <v>109</v>
      </c>
      <c r="H192" s="4">
        <v>105105</v>
      </c>
      <c r="I192">
        <f>IF(ISBLANK(B192),"",VALUE(RIGHT(B192,LEN(B192)-FIND(",",B192))))</f>
        <v>1998</v>
      </c>
      <c r="J192" s="9">
        <f>IF(ISBLANK(B192),"",IF(B192="N/A",DATEVALUE("4-JUL-"&amp;I192),DATEVALUE(MID(B192,5,2)&amp;"-"&amp;LEFT(B192,3)&amp;"-"&amp;RIGHT(B192,4))))</f>
        <v>36063</v>
      </c>
    </row>
    <row r="193" spans="1:10" x14ac:dyDescent="0.25">
      <c r="A193" s="2" t="s">
        <v>104</v>
      </c>
      <c r="B193" s="3" t="s">
        <v>105</v>
      </c>
      <c r="C193" s="1">
        <v>163</v>
      </c>
      <c r="D193" s="4">
        <v>101000000</v>
      </c>
      <c r="E193" s="5">
        <v>40000000</v>
      </c>
      <c r="F193" s="3" t="s">
        <v>16</v>
      </c>
      <c r="G193" s="1" t="s">
        <v>17</v>
      </c>
      <c r="H193" s="3">
        <v>65</v>
      </c>
      <c r="I193">
        <f>IF(ISBLANK(B193),"",VALUE(RIGHT(B193,LEN(B193)-FIND(",",B193))))</f>
        <v>1998</v>
      </c>
      <c r="J193" s="9">
        <f>IF(ISBLANK(B193),"",IF(B193="N/A",DATEVALUE("4-JUL-"&amp;I193),DATEVALUE(MID(B193,5,2)&amp;"-"&amp;LEFT(B193,3)&amp;"-"&amp;RIGHT(B193,4))))</f>
        <v>36104</v>
      </c>
    </row>
    <row r="194" spans="1:10" x14ac:dyDescent="0.25">
      <c r="A194" s="2" t="s">
        <v>91</v>
      </c>
      <c r="B194" s="3" t="s">
        <v>92</v>
      </c>
      <c r="C194" s="1">
        <v>167</v>
      </c>
      <c r="D194" s="4">
        <v>94000000</v>
      </c>
      <c r="E194" s="5">
        <v>60000000</v>
      </c>
      <c r="F194" s="3" t="s">
        <v>5</v>
      </c>
      <c r="G194" s="1">
        <v>3</v>
      </c>
      <c r="H194" s="3">
        <v>115</v>
      </c>
      <c r="I194">
        <f>IF(ISBLANK(B194),"",VALUE(RIGHT(B194,LEN(B194)-FIND(",",B194))))</f>
        <v>1999</v>
      </c>
      <c r="J194" s="9">
        <f>IF(ISBLANK(B194),"",IF(B194="N/A",DATEVALUE("4-JUL-"&amp;I194),DATEVALUE(MID(B194,5,2)&amp;"-"&amp;LEFT(B194,3)&amp;"-"&amp;RIGHT(B194,4))))</f>
        <v>36394</v>
      </c>
    </row>
    <row r="195" spans="1:10" x14ac:dyDescent="0.25">
      <c r="A195" s="2" t="s">
        <v>42</v>
      </c>
      <c r="B195" s="3" t="s">
        <v>90</v>
      </c>
      <c r="C195" s="1">
        <v>139</v>
      </c>
      <c r="D195" s="4">
        <v>290000000</v>
      </c>
      <c r="E195" s="5">
        <v>157000000</v>
      </c>
      <c r="F195" s="3" t="s">
        <v>8</v>
      </c>
      <c r="G195" s="1" t="s">
        <v>17</v>
      </c>
      <c r="H195" s="3">
        <v>70</v>
      </c>
      <c r="I195">
        <f>IF(ISBLANK(B195),"",VALUE(RIGHT(B195,LEN(B195)-FIND(",",B195))))</f>
        <v>1999</v>
      </c>
      <c r="J195" s="9">
        <f>IF(ISBLANK(B195),"",IF(B195="N/A",DATEVALUE("4-JUL-"&amp;I195),DATEVALUE(MID(B195,5,2)&amp;"-"&amp;LEFT(B195,3)&amp;"-"&amp;RIGHT(B195,4))))</f>
        <v>36407</v>
      </c>
    </row>
    <row r="196" spans="1:10" x14ac:dyDescent="0.25">
      <c r="A196" s="2" t="s">
        <v>87</v>
      </c>
      <c r="B196" s="3" t="s">
        <v>88</v>
      </c>
      <c r="C196" s="1">
        <v>36</v>
      </c>
      <c r="D196" s="4">
        <v>8130000000</v>
      </c>
      <c r="E196" s="5">
        <v>4500000000</v>
      </c>
      <c r="F196" s="3" t="s">
        <v>8</v>
      </c>
      <c r="G196" s="1">
        <v>2</v>
      </c>
      <c r="H196" s="3">
        <v>105</v>
      </c>
      <c r="I196">
        <f>IF(ISBLANK(B196),"",VALUE(RIGHT(B196,LEN(B196)-FIND(",",B196))))</f>
        <v>1999</v>
      </c>
      <c r="J196" s="9">
        <f>IF(ISBLANK(B196),"",IF(B196="N/A",DATEVALUE("4-JUL-"&amp;I196),DATEVALUE(MID(B196,5,2)&amp;"-"&amp;LEFT(B196,3)&amp;"-"&amp;RIGHT(B196,4))))</f>
        <v>36419</v>
      </c>
    </row>
    <row r="197" spans="1:10" x14ac:dyDescent="0.25">
      <c r="A197" s="2" t="s">
        <v>93</v>
      </c>
      <c r="B197" s="3" t="s">
        <v>94</v>
      </c>
      <c r="C197" s="1">
        <v>195</v>
      </c>
      <c r="D197" s="4">
        <v>27000000</v>
      </c>
      <c r="E197" s="5">
        <v>15000000</v>
      </c>
      <c r="F197" s="3" t="s">
        <v>16</v>
      </c>
      <c r="G197" s="1" t="s">
        <v>17</v>
      </c>
      <c r="H197" s="3">
        <v>60</v>
      </c>
      <c r="I197">
        <f>IF(ISBLANK(B197),"",VALUE(RIGHT(B197,LEN(B197)-FIND(",",B197))))</f>
        <v>1999</v>
      </c>
      <c r="J197" s="9">
        <f>IF(ISBLANK(B197),"",IF(B197="N/A",DATEVALUE("4-JUL-"&amp;I197),DATEVALUE(MID(B197,5,2)&amp;"-"&amp;LEFT(B197,3)&amp;"-"&amp;RIGHT(B197,4))))</f>
        <v>36424</v>
      </c>
    </row>
    <row r="198" spans="1:10" x14ac:dyDescent="0.25">
      <c r="A198" s="2" t="s">
        <v>6</v>
      </c>
      <c r="B198" s="3" t="s">
        <v>89</v>
      </c>
      <c r="C198" s="1">
        <v>88</v>
      </c>
      <c r="D198" s="4">
        <v>1430000000</v>
      </c>
      <c r="E198" s="5">
        <v>800000000</v>
      </c>
      <c r="F198" s="3" t="s">
        <v>16</v>
      </c>
      <c r="G198" s="1">
        <v>1</v>
      </c>
      <c r="H198" s="3">
        <v>80</v>
      </c>
      <c r="I198">
        <f>IF(ISBLANK(B198),"",VALUE(RIGHT(B198,LEN(B198)-FIND(",",B198))))</f>
        <v>1999</v>
      </c>
      <c r="J198" s="9">
        <f>IF(ISBLANK(B198),"",IF(B198="N/A",DATEVALUE("4-JUL-"&amp;I198),DATEVALUE(MID(B198,5,2)&amp;"-"&amp;LEFT(B198,3)&amp;"-"&amp;RIGHT(B198,4))))</f>
        <v>36448</v>
      </c>
    </row>
    <row r="199" spans="1:10" x14ac:dyDescent="0.25">
      <c r="A199" s="2" t="s">
        <v>83</v>
      </c>
      <c r="B199" s="3" t="s">
        <v>84</v>
      </c>
      <c r="C199" s="1">
        <v>199</v>
      </c>
      <c r="D199" s="4">
        <v>20000000</v>
      </c>
      <c r="E199" s="5">
        <v>10800000</v>
      </c>
      <c r="F199" s="3" t="s">
        <v>16</v>
      </c>
      <c r="G199" s="1" t="s">
        <v>17</v>
      </c>
      <c r="H199" s="3">
        <v>65</v>
      </c>
      <c r="I199">
        <f>IF(ISBLANK(B199),"",VALUE(RIGHT(B199,LEN(B199)-FIND(",",B199))))</f>
        <v>2000</v>
      </c>
      <c r="J199" s="9">
        <f>IF(ISBLANK(B199),"",IF(B199="N/A",DATEVALUE("4-JUL-"&amp;I199),DATEVALUE(MID(B199,5,2)&amp;"-"&amp;LEFT(B199,3)&amp;"-"&amp;RIGHT(B199,4))))</f>
        <v>36786</v>
      </c>
    </row>
    <row r="200" spans="1:10" x14ac:dyDescent="0.25">
      <c r="A200" s="2" t="s">
        <v>85</v>
      </c>
      <c r="B200" s="3" t="s">
        <v>86</v>
      </c>
      <c r="C200" s="1">
        <v>194</v>
      </c>
      <c r="D200" s="4">
        <v>28000000</v>
      </c>
      <c r="E200" s="5">
        <v>16000000</v>
      </c>
      <c r="F200" s="3" t="s">
        <v>16</v>
      </c>
      <c r="G200" s="1" t="s">
        <v>17</v>
      </c>
      <c r="H200" s="3">
        <v>40</v>
      </c>
      <c r="I200">
        <f>IF(ISBLANK(B200),"",VALUE(RIGHT(B200,LEN(B200)-FIND(",",B200))))</f>
        <v>2000</v>
      </c>
      <c r="J200" s="9">
        <f>IF(ISBLANK(B200),"",IF(B200="N/A",DATEVALUE("4-JUL-"&amp;I200),DATEVALUE(MID(B200,5,2)&amp;"-"&amp;LEFT(B200,3)&amp;"-"&amp;RIGHT(B200,4))))</f>
        <v>36794</v>
      </c>
    </row>
    <row r="201" spans="1:10" x14ac:dyDescent="0.25">
      <c r="A201" s="2" t="s">
        <v>77</v>
      </c>
      <c r="B201" s="3" t="s">
        <v>78</v>
      </c>
      <c r="C201" s="1">
        <v>33</v>
      </c>
      <c r="D201" s="4">
        <v>8970000000</v>
      </c>
      <c r="E201" s="5">
        <v>5000000000</v>
      </c>
      <c r="F201" s="3" t="s">
        <v>5</v>
      </c>
      <c r="G201" s="1" t="s">
        <v>17</v>
      </c>
      <c r="H201" s="3">
        <v>50</v>
      </c>
      <c r="I201">
        <f>IF(ISBLANK(B201),"",VALUE(RIGHT(B201,LEN(B201)-FIND(",",B201))))</f>
        <v>2001</v>
      </c>
      <c r="J201" s="9">
        <f>IF(ISBLANK(B201),"",IF(B201="N/A",DATEVALUE("4-JUL-"&amp;I201),DATEVALUE(MID(B201,5,2)&amp;"-"&amp;LEFT(B201,3)&amp;"-"&amp;RIGHT(B201,4))))</f>
        <v>37047</v>
      </c>
    </row>
    <row r="202" spans="1:10" x14ac:dyDescent="0.25">
      <c r="A202" s="2" t="s">
        <v>81</v>
      </c>
      <c r="B202" s="3" t="s">
        <v>82</v>
      </c>
      <c r="C202" s="1">
        <v>183</v>
      </c>
      <c r="D202" s="4">
        <v>50000000</v>
      </c>
      <c r="E202" s="5">
        <v>30000000</v>
      </c>
      <c r="F202" s="3" t="s">
        <v>16</v>
      </c>
      <c r="G202" s="1" t="s">
        <v>17</v>
      </c>
      <c r="H202" s="3">
        <v>70</v>
      </c>
      <c r="I202">
        <f>IF(ISBLANK(B202),"",VALUE(RIGHT(B202,LEN(B202)-FIND(",",B202))))</f>
        <v>2001</v>
      </c>
      <c r="J202" s="9">
        <f>IF(ISBLANK(B202),"",IF(B202="N/A",DATEVALUE("4-JUL-"&amp;I202),DATEVALUE(MID(B202,5,2)&amp;"-"&amp;LEFT(B202,3)&amp;"-"&amp;RIGHT(B202,4))))</f>
        <v>37108</v>
      </c>
    </row>
    <row r="203" spans="1:10" x14ac:dyDescent="0.25">
      <c r="A203" s="2" t="s">
        <v>79</v>
      </c>
      <c r="B203" s="3" t="s">
        <v>80</v>
      </c>
      <c r="C203" s="1">
        <v>129</v>
      </c>
      <c r="D203" s="4">
        <v>400000000</v>
      </c>
      <c r="E203" s="5">
        <v>230000000</v>
      </c>
      <c r="F203" s="3" t="s">
        <v>16</v>
      </c>
      <c r="G203" s="1" t="s">
        <v>17</v>
      </c>
      <c r="H203" s="3">
        <v>70</v>
      </c>
      <c r="I203">
        <f>IF(ISBLANK(B203),"",VALUE(RIGHT(B203,LEN(B203)-FIND(",",B203))))</f>
        <v>2001</v>
      </c>
      <c r="J203" s="9">
        <f>IF(ISBLANK(B203),"",IF(B203="N/A",DATEVALUE("4-JUL-"&amp;I203),DATEVALUE(MID(B203,5,2)&amp;"-"&amp;LEFT(B203,3)&amp;"-"&amp;RIGHT(B203,4))))</f>
        <v>37148</v>
      </c>
    </row>
    <row r="204" spans="1:10" x14ac:dyDescent="0.25">
      <c r="A204" s="2" t="s">
        <v>14</v>
      </c>
      <c r="B204" s="3" t="s">
        <v>75</v>
      </c>
      <c r="C204" s="1">
        <v>207</v>
      </c>
      <c r="D204" s="4">
        <v>6000000</v>
      </c>
      <c r="E204" s="5">
        <v>4500000</v>
      </c>
      <c r="F204" s="3" t="s">
        <v>5</v>
      </c>
      <c r="G204" s="1" t="s">
        <v>17</v>
      </c>
      <c r="H204" s="3">
        <v>60</v>
      </c>
      <c r="I204">
        <f>IF(ISBLANK(B204),"",VALUE(RIGHT(B204,LEN(B204)-FIND(",",B204))))</f>
        <v>2002</v>
      </c>
      <c r="J204" s="9">
        <f>IF(ISBLANK(B204),"",IF(B204="N/A",DATEVALUE("4-JUL-"&amp;I204),DATEVALUE(MID(B204,5,2)&amp;"-"&amp;LEFT(B204,3)&amp;"-"&amp;RIGHT(B204,4))))</f>
        <v>37506</v>
      </c>
    </row>
    <row r="205" spans="1:10" x14ac:dyDescent="0.25">
      <c r="A205" s="2" t="s">
        <v>9</v>
      </c>
      <c r="B205" s="3" t="s">
        <v>76</v>
      </c>
      <c r="C205" s="1">
        <v>218</v>
      </c>
      <c r="D205" s="4">
        <v>200000</v>
      </c>
      <c r="E205" s="5">
        <v>100000</v>
      </c>
      <c r="F205" s="3" t="s">
        <v>8</v>
      </c>
      <c r="G205" s="1" t="s">
        <v>17</v>
      </c>
      <c r="H205" s="3">
        <v>65</v>
      </c>
      <c r="I205">
        <f>IF(ISBLANK(B205),"",VALUE(RIGHT(B205,LEN(B205)-FIND(",",B205))))</f>
        <v>2002</v>
      </c>
      <c r="J205" s="9">
        <f>IF(ISBLANK(B205),"",IF(B205="N/A",DATEVALUE("4-JUL-"&amp;I205),DATEVALUE(MID(B205,5,2)&amp;"-"&amp;LEFT(B205,3)&amp;"-"&amp;RIGHT(B205,4))))</f>
        <v>37509</v>
      </c>
    </row>
    <row r="206" spans="1:10" x14ac:dyDescent="0.25">
      <c r="A206" s="2" t="s">
        <v>20</v>
      </c>
      <c r="B206" s="3" t="s">
        <v>71</v>
      </c>
      <c r="C206" s="1">
        <v>193</v>
      </c>
      <c r="D206" s="4">
        <v>29000000</v>
      </c>
      <c r="E206" s="5">
        <v>20000000</v>
      </c>
      <c r="F206" s="3" t="s">
        <v>72</v>
      </c>
      <c r="G206" s="1" t="s">
        <v>17</v>
      </c>
      <c r="H206" s="3">
        <v>60</v>
      </c>
      <c r="I206">
        <f>IF(ISBLANK(B206),"",VALUE(RIGHT(B206,LEN(B206)-FIND(",",B206))))</f>
        <v>2002</v>
      </c>
      <c r="J206" s="9">
        <f>IF(ISBLANK(B206),"",IF(B206="N/A",DATEVALUE("4-JUL-"&amp;I206),DATEVALUE(MID(B206,5,2)&amp;"-"&amp;LEFT(B206,3)&amp;"-"&amp;RIGHT(B206,4))))</f>
        <v>37513</v>
      </c>
    </row>
    <row r="207" spans="1:10" x14ac:dyDescent="0.25">
      <c r="A207" s="2" t="s">
        <v>69</v>
      </c>
      <c r="B207" s="3" t="s">
        <v>70</v>
      </c>
      <c r="C207" s="1">
        <v>123</v>
      </c>
      <c r="D207" s="4">
        <v>490000000</v>
      </c>
      <c r="E207" s="5">
        <v>330000000</v>
      </c>
      <c r="F207" s="3" t="s">
        <v>11</v>
      </c>
      <c r="G207" s="1" t="s">
        <v>17</v>
      </c>
      <c r="H207" s="3">
        <v>65</v>
      </c>
      <c r="I207">
        <f>IF(ISBLANK(B207),"",VALUE(RIGHT(B207,LEN(B207)-FIND(",",B207))))</f>
        <v>2002</v>
      </c>
      <c r="J207" s="9">
        <f>IF(ISBLANK(B207),"",IF(B207="N/A",DATEVALUE("4-JUL-"&amp;I207),DATEVALUE(MID(B207,5,2)&amp;"-"&amp;LEFT(B207,3)&amp;"-"&amp;RIGHT(B207,4))))</f>
        <v>37525</v>
      </c>
    </row>
    <row r="208" spans="1:10" x14ac:dyDescent="0.25">
      <c r="A208" s="2" t="s">
        <v>67</v>
      </c>
      <c r="B208" s="3" t="s">
        <v>68</v>
      </c>
      <c r="C208" s="1">
        <v>96</v>
      </c>
      <c r="D208" s="4">
        <v>1260000000</v>
      </c>
      <c r="E208" s="5">
        <v>860000000</v>
      </c>
      <c r="F208" s="3" t="s">
        <v>11</v>
      </c>
      <c r="G208" s="1">
        <v>1</v>
      </c>
      <c r="H208" s="3">
        <v>90</v>
      </c>
      <c r="I208">
        <f>IF(ISBLANK(B208),"",VALUE(RIGHT(B208,LEN(B208)-FIND(",",B208))))</f>
        <v>2002</v>
      </c>
      <c r="J208" s="9">
        <f>IF(ISBLANK(B208),"",IF(B208="N/A",DATEVALUE("4-JUL-"&amp;I208),DATEVALUE(MID(B208,5,2)&amp;"-"&amp;LEFT(B208,3)&amp;"-"&amp;RIGHT(B208,4))))</f>
        <v>37532</v>
      </c>
    </row>
    <row r="209" spans="1:10" x14ac:dyDescent="0.25">
      <c r="A209" s="2" t="s">
        <v>73</v>
      </c>
      <c r="B209" s="3" t="s">
        <v>74</v>
      </c>
      <c r="C209" s="1">
        <v>206</v>
      </c>
      <c r="D209" s="4">
        <v>8000000</v>
      </c>
      <c r="E209" s="5">
        <v>5000000</v>
      </c>
      <c r="F209" s="3" t="s">
        <v>22</v>
      </c>
      <c r="G209" s="1" t="s">
        <v>17</v>
      </c>
      <c r="H209" s="3">
        <v>40</v>
      </c>
      <c r="I209">
        <f>IF(ISBLANK(B209),"",VALUE(RIGHT(B209,LEN(B209)-FIND(",",B209))))</f>
        <v>2002</v>
      </c>
      <c r="J209" s="9">
        <f>IF(ISBLANK(B209),"",IF(B209="N/A",DATEVALUE("4-JUL-"&amp;I209),DATEVALUE(MID(B209,5,2)&amp;"-"&amp;LEFT(B209,3)&amp;"-"&amp;RIGHT(B209,4))))</f>
        <v>37540</v>
      </c>
    </row>
    <row r="210" spans="1:10" x14ac:dyDescent="0.25">
      <c r="A210" s="2" t="s">
        <v>63</v>
      </c>
      <c r="B210" s="3" t="s">
        <v>64</v>
      </c>
      <c r="C210" s="1">
        <v>174</v>
      </c>
      <c r="D210" s="4">
        <v>72000000</v>
      </c>
      <c r="E210" s="5">
        <v>50000000</v>
      </c>
      <c r="F210" s="3" t="s">
        <v>11</v>
      </c>
      <c r="G210" s="1" t="s">
        <v>17</v>
      </c>
      <c r="H210" s="3">
        <v>60</v>
      </c>
      <c r="I210">
        <f>IF(ISBLANK(B210),"",VALUE(RIGHT(B210,LEN(B210)-FIND(",",B210))))</f>
        <v>2003</v>
      </c>
      <c r="J210" s="9">
        <f>IF(ISBLANK(B210),"",IF(B210="N/A",DATEVALUE("4-JUL-"&amp;I210),DATEVALUE(MID(B210,5,2)&amp;"-"&amp;LEFT(B210,3)&amp;"-"&amp;RIGHT(B210,4))))</f>
        <v>37802</v>
      </c>
    </row>
    <row r="211" spans="1:10" x14ac:dyDescent="0.25">
      <c r="A211" s="2" t="s">
        <v>61</v>
      </c>
      <c r="B211" s="3" t="s">
        <v>62</v>
      </c>
      <c r="C211" s="1">
        <v>141</v>
      </c>
      <c r="D211" s="4">
        <v>250000000</v>
      </c>
      <c r="E211" s="5">
        <v>180000000</v>
      </c>
      <c r="F211" s="3" t="s">
        <v>5</v>
      </c>
      <c r="G211" s="1">
        <v>1</v>
      </c>
      <c r="H211" s="3">
        <v>90</v>
      </c>
      <c r="I211">
        <f>IF(ISBLANK(B211),"",VALUE(RIGHT(B211,LEN(B211)-FIND(",",B211))))</f>
        <v>2003</v>
      </c>
      <c r="J211" s="9">
        <f>IF(ISBLANK(B211),"",IF(B211="N/A",DATEVALUE("4-JUL-"&amp;I211),DATEVALUE(MID(B211,5,2)&amp;"-"&amp;LEFT(B211,3)&amp;"-"&amp;RIGHT(B211,4))))</f>
        <v>37817</v>
      </c>
    </row>
    <row r="212" spans="1:10" x14ac:dyDescent="0.25">
      <c r="A212" s="2" t="s">
        <v>59</v>
      </c>
      <c r="B212" s="3" t="s">
        <v>60</v>
      </c>
      <c r="C212" s="1">
        <v>52</v>
      </c>
      <c r="D212" s="4">
        <v>4980000000</v>
      </c>
      <c r="E212" s="5">
        <v>3370000000</v>
      </c>
      <c r="F212" s="3" t="s">
        <v>8</v>
      </c>
      <c r="G212" s="1">
        <v>2</v>
      </c>
      <c r="H212" s="3">
        <v>105</v>
      </c>
      <c r="I212">
        <f>IF(ISBLANK(B212),"",VALUE(RIGHT(B212,LEN(B212)-FIND(",",B212))))</f>
        <v>2003</v>
      </c>
      <c r="J212" s="9">
        <f>IF(ISBLANK(B212),"",IF(B212="N/A",DATEVALUE("4-JUL-"&amp;I212),DATEVALUE(MID(B212,5,2)&amp;"-"&amp;LEFT(B212,3)&amp;"-"&amp;RIGHT(B212,4))))</f>
        <v>37882</v>
      </c>
    </row>
    <row r="213" spans="1:10" x14ac:dyDescent="0.25">
      <c r="A213" s="2" t="s">
        <v>27</v>
      </c>
      <c r="B213" s="3" t="s">
        <v>58</v>
      </c>
      <c r="C213" s="1">
        <v>210</v>
      </c>
      <c r="D213" s="4">
        <v>5000000</v>
      </c>
      <c r="E213" s="5">
        <v>4000000</v>
      </c>
      <c r="F213" s="3" t="s">
        <v>8</v>
      </c>
      <c r="G213" s="1">
        <v>1</v>
      </c>
      <c r="H213" s="3">
        <v>80</v>
      </c>
      <c r="I213">
        <f>IF(ISBLANK(B213),"",VALUE(RIGHT(B213,LEN(B213)-FIND(",",B213))))</f>
        <v>2004</v>
      </c>
      <c r="J213" s="9">
        <f>IF(ISBLANK(B213),"",IF(B213="N/A",DATEVALUE("4-JUL-"&amp;I213),DATEVALUE(MID(B213,5,2)&amp;"-"&amp;LEFT(B213,3)&amp;"-"&amp;RIGHT(B213,4))))</f>
        <v>38202</v>
      </c>
    </row>
    <row r="214" spans="1:10" x14ac:dyDescent="0.25">
      <c r="A214" s="2" t="s">
        <v>48</v>
      </c>
      <c r="B214" s="3" t="s">
        <v>95</v>
      </c>
      <c r="C214" s="1">
        <v>14</v>
      </c>
      <c r="D214" s="4">
        <v>20510000000</v>
      </c>
      <c r="E214" s="5">
        <v>13600000000</v>
      </c>
      <c r="F214" s="3" t="s">
        <v>96</v>
      </c>
      <c r="G214" s="1" t="s">
        <v>97</v>
      </c>
      <c r="H214" s="3" t="s">
        <v>98</v>
      </c>
      <c r="I214">
        <f>IF(ISBLANK(B214),"",VALUE(RIGHT(B214,LEN(B214)-FIND(",",B214))))</f>
        <v>2004</v>
      </c>
      <c r="J214" s="9">
        <f>IF(ISBLANK(B214),"",IF(B214="N/A",DATEVALUE("4-JUL-"&amp;I214),DATEVALUE(MID(B214,5,2)&amp;"-"&amp;LEFT(B214,3)&amp;"-"&amp;RIGHT(B214,4))))</f>
        <v>38212</v>
      </c>
    </row>
    <row r="215" spans="1:10" x14ac:dyDescent="0.25">
      <c r="A215" s="2" t="s">
        <v>56</v>
      </c>
      <c r="B215" s="3" t="s">
        <v>57</v>
      </c>
      <c r="C215" s="1">
        <v>152</v>
      </c>
      <c r="D215" s="4">
        <v>170000000</v>
      </c>
      <c r="E215" s="5">
        <v>130000000</v>
      </c>
      <c r="F215" s="3" t="s">
        <v>22</v>
      </c>
      <c r="G215" s="1">
        <v>1</v>
      </c>
      <c r="H215" s="3">
        <v>75</v>
      </c>
      <c r="I215">
        <f>IF(ISBLANK(B215),"",VALUE(RIGHT(B215,LEN(B215)-FIND(",",B215))))</f>
        <v>2004</v>
      </c>
      <c r="J215" s="9">
        <f>IF(ISBLANK(B215),"",IF(B215="N/A",DATEVALUE("4-JUL-"&amp;I215),DATEVALUE(MID(B215,5,2)&amp;"-"&amp;LEFT(B215,3)&amp;"-"&amp;RIGHT(B215,4))))</f>
        <v>38228</v>
      </c>
    </row>
    <row r="216" spans="1:10" x14ac:dyDescent="0.25">
      <c r="A216" s="2" t="s">
        <v>52</v>
      </c>
      <c r="B216" s="3" t="s">
        <v>53</v>
      </c>
      <c r="C216" s="1">
        <v>29</v>
      </c>
      <c r="D216" s="4">
        <v>12620000000</v>
      </c>
      <c r="E216" s="5">
        <v>9000000000</v>
      </c>
      <c r="F216" s="3" t="s">
        <v>16</v>
      </c>
      <c r="G216" s="1">
        <v>2</v>
      </c>
      <c r="H216" s="3">
        <v>105</v>
      </c>
      <c r="I216">
        <f>IF(ISBLANK(B216),"",VALUE(RIGHT(B216,LEN(B216)-FIND(",",B216))))</f>
        <v>2004</v>
      </c>
      <c r="J216" s="9">
        <f>IF(ISBLANK(B216),"",IF(B216="N/A",DATEVALUE("4-JUL-"&amp;I216),DATEVALUE(MID(B216,5,2)&amp;"-"&amp;LEFT(B216,3)&amp;"-"&amp;RIGHT(B216,4))))</f>
        <v>38235</v>
      </c>
    </row>
    <row r="217" spans="1:10" x14ac:dyDescent="0.25">
      <c r="A217" s="2" t="s">
        <v>49</v>
      </c>
      <c r="B217" s="3" t="s">
        <v>50</v>
      </c>
      <c r="C217" s="1">
        <v>22</v>
      </c>
      <c r="D217" s="4">
        <v>18590000000</v>
      </c>
      <c r="E217" s="5">
        <v>14200000000</v>
      </c>
      <c r="F217" s="3" t="s">
        <v>51</v>
      </c>
      <c r="G217" s="1">
        <v>3</v>
      </c>
      <c r="H217" s="3">
        <v>120</v>
      </c>
      <c r="I217">
        <f>IF(ISBLANK(B217),"",VALUE(RIGHT(B217,LEN(B217)-FIND(",",B217))))</f>
        <v>2004</v>
      </c>
      <c r="J217" s="9">
        <f>IF(ISBLANK(B217),"",IF(B217="N/A",DATEVALUE("4-JUL-"&amp;I217),DATEVALUE(MID(B217,5,2)&amp;"-"&amp;LEFT(B217,3)&amp;"-"&amp;RIGHT(B217,4))))</f>
        <v>38246</v>
      </c>
    </row>
    <row r="218" spans="1:10" x14ac:dyDescent="0.25">
      <c r="A218" s="2" t="s">
        <v>54</v>
      </c>
      <c r="B218" s="3" t="s">
        <v>55</v>
      </c>
      <c r="C218" s="1">
        <v>32</v>
      </c>
      <c r="D218" s="4">
        <v>10210000000</v>
      </c>
      <c r="E218" s="5">
        <v>6900000000</v>
      </c>
      <c r="F218" s="3" t="s">
        <v>16</v>
      </c>
      <c r="G218" s="1">
        <v>3</v>
      </c>
      <c r="H218" s="3">
        <v>120</v>
      </c>
      <c r="I218">
        <f>IF(ISBLANK(B218),"",VALUE(RIGHT(B218,LEN(B218)-FIND(",",B218))))</f>
        <v>2004</v>
      </c>
      <c r="J218" s="9">
        <f>IF(ISBLANK(B218),"",IF(B218="N/A",DATEVALUE("4-JUL-"&amp;I218),DATEVALUE(MID(B218,5,2)&amp;"-"&amp;LEFT(B218,3)&amp;"-"&amp;RIGHT(B218,4))))</f>
        <v>38256</v>
      </c>
    </row>
    <row r="219" spans="1:10" x14ac:dyDescent="0.25">
      <c r="A219" s="2" t="s">
        <v>44</v>
      </c>
      <c r="B219" s="3" t="s">
        <v>45</v>
      </c>
      <c r="C219" s="1">
        <v>131</v>
      </c>
      <c r="D219" s="4">
        <v>350000000</v>
      </c>
      <c r="E219" s="5">
        <v>320000000</v>
      </c>
      <c r="F219" s="3" t="s">
        <v>11</v>
      </c>
      <c r="G219" s="1">
        <v>1</v>
      </c>
      <c r="H219" s="3">
        <v>75</v>
      </c>
      <c r="I219">
        <f>IF(ISBLANK(B219),"",VALUE(RIGHT(B219,LEN(B219)-FIND(",",B219))))</f>
        <v>2005</v>
      </c>
      <c r="J219" s="9">
        <f>IF(ISBLANK(B219),"",IF(B219="N/A",DATEVALUE("4-JUL-"&amp;I219),DATEVALUE(MID(B219,5,2)&amp;"-"&amp;LEFT(B219,3)&amp;"-"&amp;RIGHT(B219,4))))</f>
        <v>38538</v>
      </c>
    </row>
    <row r="220" spans="1:10" x14ac:dyDescent="0.25">
      <c r="A220" s="2" t="s">
        <v>42</v>
      </c>
      <c r="B220" s="3" t="s">
        <v>43</v>
      </c>
      <c r="C220" s="1">
        <v>69</v>
      </c>
      <c r="D220" s="4">
        <v>2650000000</v>
      </c>
      <c r="E220" s="5">
        <v>2230000000</v>
      </c>
      <c r="F220" s="3" t="s">
        <v>16</v>
      </c>
      <c r="G220" s="1">
        <v>3</v>
      </c>
      <c r="H220" s="3">
        <v>120</v>
      </c>
      <c r="I220">
        <f>IF(ISBLANK(B220),"",VALUE(RIGHT(B220,LEN(B220)-FIND(",",B220))))</f>
        <v>2005</v>
      </c>
      <c r="J220" s="9">
        <f>IF(ISBLANK(B220),"",IF(B220="N/A",DATEVALUE("4-JUL-"&amp;I220),DATEVALUE(MID(B220,5,2)&amp;"-"&amp;LEFT(B220,3)&amp;"-"&amp;RIGHT(B220,4))))</f>
        <v>38543</v>
      </c>
    </row>
    <row r="221" spans="1:10" x14ac:dyDescent="0.25">
      <c r="A221" s="2" t="s">
        <v>36</v>
      </c>
      <c r="B221" s="3" t="s">
        <v>37</v>
      </c>
      <c r="C221" s="1">
        <v>4</v>
      </c>
      <c r="D221" s="4">
        <v>84620000000</v>
      </c>
      <c r="E221" s="5">
        <v>81000000000</v>
      </c>
      <c r="F221" s="3" t="s">
        <v>11</v>
      </c>
      <c r="G221" s="1">
        <v>3</v>
      </c>
      <c r="H221" s="3">
        <v>125</v>
      </c>
      <c r="I221">
        <f>IF(ISBLANK(B221),"",VALUE(RIGHT(B221,LEN(B221)-FIND(",",B221))))</f>
        <v>2005</v>
      </c>
      <c r="J221" s="9">
        <f>IF(ISBLANK(B221),"",IF(B221="N/A",DATEVALUE("4-JUL-"&amp;I221),DATEVALUE(MID(B221,5,2)&amp;"-"&amp;LEFT(B221,3)&amp;"-"&amp;RIGHT(B221,4))))</f>
        <v>38593</v>
      </c>
    </row>
    <row r="222" spans="1:10" x14ac:dyDescent="0.25">
      <c r="A222" s="2" t="s">
        <v>46</v>
      </c>
      <c r="B222" s="3" t="s">
        <v>47</v>
      </c>
      <c r="C222" s="1">
        <v>169</v>
      </c>
      <c r="D222" s="4">
        <v>91000000</v>
      </c>
      <c r="E222" s="5">
        <v>70000000</v>
      </c>
      <c r="F222" s="3" t="s">
        <v>8</v>
      </c>
      <c r="G222" s="1">
        <v>1</v>
      </c>
      <c r="H222" s="3">
        <v>75</v>
      </c>
      <c r="I222">
        <f>IF(ISBLANK(B222),"",VALUE(RIGHT(B222,LEN(B222)-FIND(",",B222))))</f>
        <v>2005</v>
      </c>
      <c r="J222" s="9">
        <f>IF(ISBLANK(B222),"",IF(B222="N/A",DATEVALUE("4-JUL-"&amp;I222),DATEVALUE(MID(B222,5,2)&amp;"-"&amp;LEFT(B222,3)&amp;"-"&amp;RIGHT(B222,4))))</f>
        <v>38610</v>
      </c>
    </row>
    <row r="223" spans="1:10" x14ac:dyDescent="0.25">
      <c r="A223" s="2" t="s">
        <v>40</v>
      </c>
      <c r="B223" s="3" t="s">
        <v>41</v>
      </c>
      <c r="C223" s="1">
        <v>30</v>
      </c>
      <c r="D223" s="4">
        <v>10690000000</v>
      </c>
      <c r="E223" s="5">
        <v>10000000000</v>
      </c>
      <c r="F223" s="3" t="s">
        <v>11</v>
      </c>
      <c r="G223" s="1">
        <v>3</v>
      </c>
      <c r="H223" s="3">
        <v>115</v>
      </c>
      <c r="I223">
        <f>IF(ISBLANK(B223),"",VALUE(RIGHT(B223,LEN(B223)-FIND(",",B223))))</f>
        <v>2005</v>
      </c>
      <c r="J223" s="9">
        <f>IF(ISBLANK(B223),"",IF(B223="N/A",DATEVALUE("4-JUL-"&amp;I223),DATEVALUE(MID(B223,5,2)&amp;"-"&amp;LEFT(B223,3)&amp;"-"&amp;RIGHT(B223,4))))</f>
        <v>38619</v>
      </c>
    </row>
    <row r="224" spans="1:10" x14ac:dyDescent="0.25">
      <c r="A224" s="2" t="s">
        <v>38</v>
      </c>
      <c r="B224" s="3" t="s">
        <v>39</v>
      </c>
      <c r="C224" s="1">
        <v>11</v>
      </c>
      <c r="D224" s="4">
        <v>25960000000</v>
      </c>
      <c r="E224" s="5">
        <v>20600000000</v>
      </c>
      <c r="F224" s="3" t="s">
        <v>16</v>
      </c>
      <c r="G224" s="1">
        <v>3</v>
      </c>
      <c r="H224" s="3">
        <v>120</v>
      </c>
      <c r="I224">
        <f>IF(ISBLANK(B224),"",VALUE(RIGHT(B224,LEN(B224)-FIND(",",B224))))</f>
        <v>2005</v>
      </c>
      <c r="J224" s="9">
        <f>IF(ISBLANK(B224),"",IF(B224="N/A",DATEVALUE("4-JUL-"&amp;I224),DATEVALUE(MID(B224,5,2)&amp;"-"&amp;LEFT(B224,3)&amp;"-"&amp;RIGHT(B224,4))))</f>
        <v>38649</v>
      </c>
    </row>
    <row r="225" spans="1:10" x14ac:dyDescent="0.25">
      <c r="A225" s="2" t="s">
        <v>29</v>
      </c>
      <c r="B225" s="3" t="s">
        <v>30</v>
      </c>
      <c r="C225" s="1">
        <v>116</v>
      </c>
      <c r="D225" s="4">
        <v>560000000</v>
      </c>
      <c r="E225" s="5">
        <v>500000000</v>
      </c>
      <c r="F225" s="3" t="s">
        <v>16</v>
      </c>
      <c r="G225" s="1" t="s">
        <v>17</v>
      </c>
      <c r="H225" s="3">
        <v>45</v>
      </c>
      <c r="I225">
        <f>IF(ISBLANK(B225),"",VALUE(RIGHT(B225,LEN(B225)-FIND(",",B225))))</f>
        <v>2006</v>
      </c>
      <c r="J225" s="9">
        <f>IF(ISBLANK(B225),"",IF(B225="N/A",DATEVALUE("4-JUL-"&amp;I225),DATEVALUE(MID(B225,5,2)&amp;"-"&amp;LEFT(B225,3)&amp;"-"&amp;RIGHT(B225,4))))</f>
        <v>38958</v>
      </c>
    </row>
    <row r="226" spans="1:10" x14ac:dyDescent="0.25">
      <c r="A226" s="2" t="s">
        <v>23</v>
      </c>
      <c r="B226" s="3" t="s">
        <v>24</v>
      </c>
      <c r="C226" s="1">
        <v>182</v>
      </c>
      <c r="D226" s="4">
        <v>51000000</v>
      </c>
      <c r="E226" s="5">
        <v>50000000</v>
      </c>
      <c r="F226" s="3" t="s">
        <v>5</v>
      </c>
      <c r="G226" s="1">
        <v>1</v>
      </c>
      <c r="H226" s="3">
        <v>90</v>
      </c>
      <c r="I226">
        <f>IF(ISBLANK(B226),"",VALUE(RIGHT(B226,LEN(B226)-FIND(",",B226))))</f>
        <v>2007</v>
      </c>
      <c r="J226" s="9">
        <f>IF(ISBLANK(B226),"",IF(B226="N/A",DATEVALUE("4-JUL-"&amp;I226),DATEVALUE(MID(B226,5,2)&amp;"-"&amp;LEFT(B226,3)&amp;"-"&amp;RIGHT(B226,4))))</f>
        <v>39338</v>
      </c>
    </row>
    <row r="227" spans="1:10" x14ac:dyDescent="0.25">
      <c r="A227" s="2" t="s">
        <v>12</v>
      </c>
      <c r="B227" s="3" t="s">
        <v>13</v>
      </c>
      <c r="C227" s="1">
        <v>101</v>
      </c>
      <c r="D227" s="4">
        <v>1110000000</v>
      </c>
      <c r="E227" s="5">
        <v>1050000000</v>
      </c>
      <c r="F227" s="3" t="s">
        <v>5</v>
      </c>
      <c r="G227" s="1">
        <v>1</v>
      </c>
      <c r="H227" s="3">
        <v>85</v>
      </c>
      <c r="I227">
        <f>IF(ISBLANK(B227),"",VALUE(RIGHT(B227,LEN(B227)-FIND(",",B227))))</f>
        <v>2008</v>
      </c>
      <c r="J227" s="9">
        <f>IF(ISBLANK(B227),"",IF(B227="N/A",DATEVALUE("4-JUL-"&amp;I227),DATEVALUE(MID(B227,5,2)&amp;"-"&amp;LEFT(B227,3)&amp;"-"&amp;RIGHT(B227,4))))</f>
        <v>39652</v>
      </c>
    </row>
    <row r="228" spans="1:10" x14ac:dyDescent="0.25">
      <c r="A228" s="2" t="s">
        <v>14</v>
      </c>
      <c r="B228" s="3" t="s">
        <v>15</v>
      </c>
      <c r="C228" s="1">
        <v>113</v>
      </c>
      <c r="D228" s="4">
        <v>590000000</v>
      </c>
      <c r="E228" s="5">
        <v>560000000</v>
      </c>
      <c r="F228" s="3" t="s">
        <v>16</v>
      </c>
      <c r="G228" s="1" t="s">
        <v>17</v>
      </c>
      <c r="H228" s="3">
        <v>65</v>
      </c>
      <c r="I228">
        <f>IF(ISBLANK(B228),"",VALUE(RIGHT(B228,LEN(B228)-FIND(",",B228))))</f>
        <v>2008</v>
      </c>
      <c r="J228" s="9">
        <f>IF(ISBLANK(B228),"",IF(B228="N/A",DATEVALUE("4-JUL-"&amp;I228),DATEVALUE(MID(B228,5,2)&amp;"-"&amp;LEFT(B228,3)&amp;"-"&amp;RIGHT(B228,4))))</f>
        <v>39679</v>
      </c>
    </row>
    <row r="229" spans="1:10" x14ac:dyDescent="0.25">
      <c r="A229" s="2" t="s">
        <v>9</v>
      </c>
      <c r="B229" s="3" t="s">
        <v>10</v>
      </c>
      <c r="C229" s="1">
        <v>56</v>
      </c>
      <c r="D229" s="4">
        <v>4360000000</v>
      </c>
      <c r="E229" s="5">
        <v>4300000000</v>
      </c>
      <c r="F229" s="3" t="s">
        <v>11</v>
      </c>
      <c r="G229" s="1">
        <v>2</v>
      </c>
      <c r="H229" s="3">
        <v>105</v>
      </c>
      <c r="I229">
        <f>IF(ISBLANK(B229),"",VALUE(RIGHT(B229,LEN(B229)-FIND(",",B229))))</f>
        <v>2008</v>
      </c>
      <c r="J229" s="9">
        <f>IF(ISBLANK(B229),"",IF(B229="N/A",DATEVALUE("4-JUL-"&amp;I229),DATEVALUE(MID(B229,5,2)&amp;"-"&amp;LEFT(B229,3)&amp;"-"&amp;RIGHT(B229,4))))</f>
        <v>39692</v>
      </c>
    </row>
    <row r="230" spans="1:10" x14ac:dyDescent="0.25">
      <c r="A230" s="2" t="s">
        <v>20</v>
      </c>
      <c r="B230" s="3" t="s">
        <v>21</v>
      </c>
      <c r="C230" s="1">
        <v>150</v>
      </c>
      <c r="D230" s="4">
        <v>180000000</v>
      </c>
      <c r="E230" s="5">
        <v>160000000</v>
      </c>
      <c r="F230" s="3" t="s">
        <v>22</v>
      </c>
      <c r="G230" s="1" t="s">
        <v>17</v>
      </c>
      <c r="H230" s="3">
        <v>70</v>
      </c>
      <c r="I230">
        <f>IF(ISBLANK(B230),"",VALUE(RIGHT(B230,LEN(B230)-FIND(",",B230))))</f>
        <v>2008</v>
      </c>
      <c r="J230" s="9">
        <f>IF(ISBLANK(B230),"",IF(B230="N/A",DATEVALUE("4-JUL-"&amp;I230),DATEVALUE(MID(B230,5,2)&amp;"-"&amp;LEFT(B230,3)&amp;"-"&amp;RIGHT(B230,4))))</f>
        <v>39697</v>
      </c>
    </row>
    <row r="231" spans="1:10" x14ac:dyDescent="0.25">
      <c r="A231" s="2" t="s">
        <v>3</v>
      </c>
      <c r="B231" s="3" t="s">
        <v>4</v>
      </c>
      <c r="C231" s="1">
        <v>16</v>
      </c>
      <c r="D231" s="4">
        <v>20370000000</v>
      </c>
      <c r="E231" s="5">
        <v>19300000000</v>
      </c>
      <c r="F231" s="3" t="s">
        <v>5</v>
      </c>
      <c r="G231" s="1">
        <v>2</v>
      </c>
      <c r="H231" s="3">
        <v>110</v>
      </c>
      <c r="I231">
        <f>IF(ISBLANK(B231),"",VALUE(RIGHT(B231,LEN(B231)-FIND(",",B231))))</f>
        <v>2008</v>
      </c>
      <c r="J231" s="9">
        <f>IF(ISBLANK(B231),"",IF(B231="N/A",DATEVALUE("4-JUL-"&amp;I231),DATEVALUE(MID(B231,5,2)&amp;"-"&amp;LEFT(B231,3)&amp;"-"&amp;RIGHT(B231,4))))</f>
        <v>39704</v>
      </c>
    </row>
    <row r="232" spans="1:10" x14ac:dyDescent="0.25">
      <c r="A232" s="8" t="s">
        <v>281</v>
      </c>
      <c r="B232" s="3" t="s">
        <v>282</v>
      </c>
      <c r="C232" s="1"/>
      <c r="D232" s="3">
        <v>0</v>
      </c>
      <c r="E232" s="1" t="s">
        <v>282</v>
      </c>
      <c r="F232" s="3" t="s">
        <v>282</v>
      </c>
      <c r="G232" s="1" t="s">
        <v>282</v>
      </c>
      <c r="H232" s="3" t="s">
        <v>282</v>
      </c>
      <c r="I232">
        <v>2009</v>
      </c>
      <c r="J232" s="9">
        <f>IF(ISBLANK(B232),"",IF(B232="N/A",DATEVALUE("4-JUL-"&amp;I232),DATEVALUE(MID(B232,5,2)&amp;"-"&amp;LEFT(B232,3)&amp;"-"&amp;RIGHT(B232,4))))</f>
        <v>39998</v>
      </c>
    </row>
    <row r="233" spans="1:10" x14ac:dyDescent="0.25">
      <c r="A233" s="2" t="s">
        <v>27</v>
      </c>
      <c r="B233" s="3" t="s">
        <v>28</v>
      </c>
      <c r="C233" s="1">
        <v>204</v>
      </c>
      <c r="D233" s="4">
        <v>11000000</v>
      </c>
      <c r="E233" s="5">
        <v>10000000</v>
      </c>
      <c r="F233" s="3" t="s">
        <v>5</v>
      </c>
      <c r="G233" s="1" t="s">
        <v>17</v>
      </c>
      <c r="H233" s="3">
        <v>70</v>
      </c>
      <c r="I233">
        <f>IF(ISBLANK(B233),"",VALUE(RIGHT(B233,LEN(B233)-FIND(",",B233))))</f>
        <v>2010</v>
      </c>
      <c r="J233" s="9">
        <f>IF(ISBLANK(B233),"",IF(B233="N/A",DATEVALUE("4-JUL-"&amp;I233),DATEVALUE(MID(B233,5,2)&amp;"-"&amp;LEFT(B233,3)&amp;"-"&amp;RIGHT(B233,4))))</f>
        <v>40359</v>
      </c>
    </row>
    <row r="234" spans="1:10" x14ac:dyDescent="0.25">
      <c r="A234" s="2" t="s">
        <v>25</v>
      </c>
      <c r="B234" s="3" t="s">
        <v>26</v>
      </c>
      <c r="C234" s="1">
        <v>200</v>
      </c>
      <c r="D234" s="4">
        <v>18000000</v>
      </c>
      <c r="E234" s="5">
        <v>18000000</v>
      </c>
      <c r="F234" s="3" t="s">
        <v>8</v>
      </c>
      <c r="G234" s="1" t="s">
        <v>17</v>
      </c>
      <c r="H234" s="3">
        <v>70</v>
      </c>
      <c r="I234">
        <f>IF(ISBLANK(B234),"",VALUE(RIGHT(B234,LEN(B234)-FIND(",",B234))))</f>
        <v>2010</v>
      </c>
      <c r="J234" s="9">
        <f>IF(ISBLANK(B234),"",IF(B234="N/A",DATEVALUE("4-JUL-"&amp;I234),DATEVALUE(MID(B234,5,2)&amp;"-"&amp;LEFT(B234,3)&amp;"-"&amp;RIGHT(B234,4))))</f>
        <v>40423</v>
      </c>
    </row>
    <row r="235" spans="1:10" x14ac:dyDescent="0.25">
      <c r="A235" s="2" t="s">
        <v>18</v>
      </c>
      <c r="B235" s="3" t="s">
        <v>19</v>
      </c>
      <c r="C235" s="1">
        <v>140</v>
      </c>
      <c r="D235" s="4">
        <v>250000000</v>
      </c>
      <c r="E235" s="5">
        <v>240000000</v>
      </c>
      <c r="F235" s="3" t="s">
        <v>5</v>
      </c>
      <c r="G235" s="1" t="s">
        <v>17</v>
      </c>
      <c r="H235" s="3">
        <v>70</v>
      </c>
      <c r="I235">
        <f>IF(ISBLANK(B235),"",VALUE(RIGHT(B235,LEN(B235)-FIND(",",B235))))</f>
        <v>2010</v>
      </c>
      <c r="J235" s="9">
        <f>IF(ISBLANK(B235),"",IF(B235="N/A",DATEVALUE("4-JUL-"&amp;I235),DATEVALUE(MID(B235,5,2)&amp;"-"&amp;LEFT(B235,3)&amp;"-"&amp;RIGHT(B235,4))))</f>
        <v>40427</v>
      </c>
    </row>
    <row r="236" spans="1:10" x14ac:dyDescent="0.25">
      <c r="A236" s="2" t="s">
        <v>6</v>
      </c>
      <c r="B236" s="3" t="s">
        <v>7</v>
      </c>
      <c r="C236" s="1">
        <v>39</v>
      </c>
      <c r="D236" s="4">
        <v>7110000000</v>
      </c>
      <c r="E236" s="5">
        <v>7000000000</v>
      </c>
      <c r="F236" s="3" t="s">
        <v>8</v>
      </c>
      <c r="G236" s="1">
        <v>1</v>
      </c>
      <c r="H236" s="3">
        <v>75</v>
      </c>
      <c r="I236">
        <f>IF(ISBLANK(B236),"",VALUE(RIGHT(B236,LEN(B236)-FIND(",",B236))))</f>
        <v>2011</v>
      </c>
      <c r="J236" s="9">
        <f>IF(ISBLANK(B236),"",IF(B236="N/A",DATEVALUE("4-JUL-"&amp;I236),DATEVALUE(MID(B236,5,2)&amp;"-"&amp;LEFT(B236,3)&amp;"-"&amp;RIGHT(B236,4))))</f>
        <v>40782</v>
      </c>
    </row>
    <row r="237" spans="1:10" x14ac:dyDescent="0.25">
      <c r="I237" t="str">
        <f>IF(ISBLANK(B237),"",VALUE(RIGHT(B237,LEN(B237)-FIND(",",B237))))</f>
        <v/>
      </c>
      <c r="J237" s="9" t="str">
        <f>IF(ISBLANK(B237),"",IF(B237="N/A",DATEVALUE("4-JUL-"&amp;I237),DATEVALUE(MID(B237,5,2)&amp;"-"&amp;LEFT(B237,3)&amp;"-"&amp;RIGHT(B237,4))))</f>
        <v/>
      </c>
    </row>
    <row r="238" spans="1:10" x14ac:dyDescent="0.25">
      <c r="I238" t="str">
        <f>IF(ISBLANK(B238),"",VALUE(RIGHT(B238,LEN(B238)-FIND(",",B238))))</f>
        <v/>
      </c>
      <c r="J238" s="9" t="str">
        <f>IF(ISBLANK(B238),"",IF(B238="N/A",DATEVALUE("4-JUL-"&amp;I238),DATEVALUE(MID(B238,5,2)&amp;"-"&amp;LEFT(B238,3)&amp;"-"&amp;RIGHT(B238,4))))</f>
        <v/>
      </c>
    </row>
    <row r="239" spans="1:10" x14ac:dyDescent="0.25">
      <c r="I239" t="str">
        <f>IF(ISBLANK(B239),"",VALUE(RIGHT(B239,LEN(B239)-FIND(",",B239))))</f>
        <v/>
      </c>
      <c r="J239" s="9" t="str">
        <f>IF(ISBLANK(B239),"",IF(B239="N/A",DATEVALUE("4-JUL-"&amp;I239),DATEVALUE(MID(B239,5,2)&amp;"-"&amp;LEFT(B239,3)&amp;"-"&amp;RIGHT(B239,4))))</f>
        <v/>
      </c>
    </row>
    <row r="240" spans="1:10" x14ac:dyDescent="0.25">
      <c r="I240" t="str">
        <f>IF(ISBLANK(B240),"",VALUE(RIGHT(B240,LEN(B240)-FIND(",",B240))))</f>
        <v/>
      </c>
      <c r="J240" s="9" t="str">
        <f>IF(ISBLANK(B240),"",IF(B240="N/A",DATEVALUE("4-JUL-"&amp;I240),DATEVALUE(MID(B240,5,2)&amp;"-"&amp;LEFT(B240,3)&amp;"-"&amp;RIGHT(B240,4))))</f>
        <v/>
      </c>
    </row>
    <row r="241" spans="9:10" x14ac:dyDescent="0.25">
      <c r="I241" t="str">
        <f>IF(ISBLANK(B241),"",VALUE(RIGHT(B241,LEN(B241)-FIND(",",B241))))</f>
        <v/>
      </c>
      <c r="J241" s="9" t="str">
        <f>IF(ISBLANK(B241),"",IF(B241="N/A",DATEVALUE("4-JUL-"&amp;I241),DATEVALUE(MID(B241,5,2)&amp;"-"&amp;LEFT(B241,3)&amp;"-"&amp;RIGHT(B241,4))))</f>
        <v/>
      </c>
    </row>
    <row r="242" spans="9:10" x14ac:dyDescent="0.25">
      <c r="I242" t="str">
        <f>IF(ISBLANK(B242),"",VALUE(RIGHT(B242,LEN(B242)-FIND(",",B242))))</f>
        <v/>
      </c>
      <c r="J242" s="9" t="str">
        <f>IF(ISBLANK(B242),"",IF(B242="N/A",DATEVALUE("4-JUL-"&amp;I242),DATEVALUE(MID(B242,5,2)&amp;"-"&amp;LEFT(B242,3)&amp;"-"&amp;RIGHT(B242,4))))</f>
        <v/>
      </c>
    </row>
    <row r="243" spans="9:10" x14ac:dyDescent="0.25">
      <c r="I243" t="str">
        <f>IF(ISBLANK(B243),"",VALUE(RIGHT(B243,LEN(B243)-FIND(",",B243))))</f>
        <v/>
      </c>
      <c r="J243" s="9" t="str">
        <f>IF(ISBLANK(B243),"",IF(B243="N/A",DATEVALUE("4-JUL-"&amp;I243),DATEVALUE(MID(B243,5,2)&amp;"-"&amp;LEFT(B243,3)&amp;"-"&amp;RIGHT(B243,4))))</f>
        <v/>
      </c>
    </row>
    <row r="244" spans="9:10" x14ac:dyDescent="0.25">
      <c r="I244" t="str">
        <f>IF(ISBLANK(B244),"",VALUE(RIGHT(B244,LEN(B244)-FIND(",",B244))))</f>
        <v/>
      </c>
      <c r="J244" s="9" t="str">
        <f>IF(ISBLANK(B244),"",IF(B244="N/A",DATEVALUE("4-JUL-"&amp;I244),DATEVALUE(MID(B244,5,2)&amp;"-"&amp;LEFT(B244,3)&amp;"-"&amp;RIGHT(B244,4))))</f>
        <v/>
      </c>
    </row>
    <row r="245" spans="9:10" x14ac:dyDescent="0.25">
      <c r="I245" t="str">
        <f>IF(ISBLANK(B245),"",VALUE(RIGHT(B245,LEN(B245)-FIND(",",B245))))</f>
        <v/>
      </c>
      <c r="J245" s="9" t="str">
        <f>IF(ISBLANK(B245),"",IF(B245="N/A",DATEVALUE("4-JUL-"&amp;I245),DATEVALUE(MID(B245,5,2)&amp;"-"&amp;LEFT(B245,3)&amp;"-"&amp;RIGHT(B245,4))))</f>
        <v/>
      </c>
    </row>
    <row r="246" spans="9:10" x14ac:dyDescent="0.25">
      <c r="I246" t="str">
        <f>IF(ISBLANK(B246),"",VALUE(RIGHT(B246,LEN(B246)-FIND(",",B246))))</f>
        <v/>
      </c>
      <c r="J246" s="9" t="str">
        <f>IF(ISBLANK(B246),"",IF(B246="N/A",DATEVALUE("4-JUL-"&amp;I246),DATEVALUE(MID(B246,5,2)&amp;"-"&amp;LEFT(B246,3)&amp;"-"&amp;RIGHT(B246,4))))</f>
        <v/>
      </c>
    </row>
    <row r="247" spans="9:10" x14ac:dyDescent="0.25">
      <c r="I247" t="str">
        <f>IF(ISBLANK(B247),"",VALUE(RIGHT(B247,LEN(B247)-FIND(",",B247))))</f>
        <v/>
      </c>
      <c r="J247" s="9" t="str">
        <f>IF(ISBLANK(B247),"",IF(B247="N/A",DATEVALUE("4-JUL-"&amp;I247),DATEVALUE(MID(B247,5,2)&amp;"-"&amp;LEFT(B247,3)&amp;"-"&amp;RIGHT(B247,4))))</f>
        <v/>
      </c>
    </row>
    <row r="248" spans="9:10" x14ac:dyDescent="0.25">
      <c r="I248" t="str">
        <f>IF(ISBLANK(B248),"",VALUE(RIGHT(B248,LEN(B248)-FIND(",",B248))))</f>
        <v/>
      </c>
      <c r="J248" s="9" t="str">
        <f>IF(ISBLANK(B248),"",IF(B248="N/A",DATEVALUE("4-JUL-"&amp;I248),DATEVALUE(MID(B248,5,2)&amp;"-"&amp;LEFT(B248,3)&amp;"-"&amp;RIGHT(B248,4))))</f>
        <v/>
      </c>
    </row>
    <row r="249" spans="9:10" x14ac:dyDescent="0.25">
      <c r="I249" t="str">
        <f>IF(ISBLANK(B249),"",VALUE(RIGHT(B249,LEN(B249)-FIND(",",B249))))</f>
        <v/>
      </c>
      <c r="J249" s="9" t="str">
        <f>IF(ISBLANK(B249),"",IF(B249="N/A",DATEVALUE("4-JUL-"&amp;I249),DATEVALUE(MID(B249,5,2)&amp;"-"&amp;LEFT(B249,3)&amp;"-"&amp;RIGHT(B249,4))))</f>
        <v/>
      </c>
    </row>
    <row r="250" spans="9:10" x14ac:dyDescent="0.25">
      <c r="I250" t="str">
        <f>IF(ISBLANK(B250),"",VALUE(RIGHT(B250,LEN(B250)-FIND(",",B250))))</f>
        <v/>
      </c>
      <c r="J250" s="9" t="str">
        <f>IF(ISBLANK(B250),"",IF(B250="N/A",DATEVALUE("4-JUL-"&amp;I250),DATEVALUE(MID(B250,5,2)&amp;"-"&amp;LEFT(B250,3)&amp;"-"&amp;RIGHT(B250,4))))</f>
        <v/>
      </c>
    </row>
    <row r="251" spans="9:10" x14ac:dyDescent="0.25">
      <c r="I251" t="str">
        <f>IF(ISBLANK(B251),"",VALUE(RIGHT(B251,LEN(B251)-FIND(",",B251))))</f>
        <v/>
      </c>
      <c r="J251" s="9" t="str">
        <f>IF(ISBLANK(B251),"",IF(B251="N/A",DATEVALUE("4-JUL-"&amp;I251),DATEVALUE(MID(B251,5,2)&amp;"-"&amp;LEFT(B251,3)&amp;"-"&amp;RIGHT(B251,4))))</f>
        <v/>
      </c>
    </row>
    <row r="252" spans="9:10" x14ac:dyDescent="0.25">
      <c r="I252" t="str">
        <f>IF(ISBLANK(B252),"",VALUE(RIGHT(B252,LEN(B252)-FIND(",",B252))))</f>
        <v/>
      </c>
      <c r="J252" s="9" t="str">
        <f>IF(ISBLANK(B252),"",IF(B252="N/A",DATEVALUE("4-JUL-"&amp;I252),DATEVALUE(MID(B252,5,2)&amp;"-"&amp;LEFT(B252,3)&amp;"-"&amp;RIGHT(B252,4))))</f>
        <v/>
      </c>
    </row>
    <row r="253" spans="9:10" x14ac:dyDescent="0.25">
      <c r="I253" t="str">
        <f>IF(ISBLANK(B253),"",VALUE(RIGHT(B253,LEN(B253)-FIND(",",B253))))</f>
        <v/>
      </c>
      <c r="J253" s="9" t="str">
        <f>IF(ISBLANK(B253),"",IF(B253="N/A",DATEVALUE("4-JUL-"&amp;I253),DATEVALUE(MID(B253,5,2)&amp;"-"&amp;LEFT(B253,3)&amp;"-"&amp;RIGHT(B253,4))))</f>
        <v/>
      </c>
    </row>
    <row r="254" spans="9:10" x14ac:dyDescent="0.25">
      <c r="I254" t="str">
        <f>IF(ISBLANK(B254),"",VALUE(RIGHT(B254,LEN(B254)-FIND(",",B254))))</f>
        <v/>
      </c>
      <c r="J254" s="9" t="str">
        <f>IF(ISBLANK(B254),"",IF(B254="N/A",DATEVALUE("4-JUL-"&amp;I254),DATEVALUE(MID(B254,5,2)&amp;"-"&amp;LEFT(B254,3)&amp;"-"&amp;RIGHT(B254,4))))</f>
        <v/>
      </c>
    </row>
    <row r="255" spans="9:10" x14ac:dyDescent="0.25">
      <c r="I255" t="str">
        <f>IF(ISBLANK(B255),"",VALUE(RIGHT(B255,LEN(B255)-FIND(",",B255))))</f>
        <v/>
      </c>
      <c r="J255" s="9" t="str">
        <f>IF(ISBLANK(B255),"",IF(B255="N/A",DATEVALUE("4-JUL-"&amp;I255),DATEVALUE(MID(B255,5,2)&amp;"-"&amp;LEFT(B255,3)&amp;"-"&amp;RIGHT(B255,4))))</f>
        <v/>
      </c>
    </row>
    <row r="256" spans="9:10" x14ac:dyDescent="0.25">
      <c r="I256" t="str">
        <f>IF(ISBLANK(B256),"",VALUE(RIGHT(B256,LEN(B256)-FIND(",",B256))))</f>
        <v/>
      </c>
      <c r="J256" s="9" t="str">
        <f>IF(ISBLANK(B256),"",IF(B256="N/A",DATEVALUE("4-JUL-"&amp;I256),DATEVALUE(MID(B256,5,2)&amp;"-"&amp;LEFT(B256,3)&amp;"-"&amp;RIGHT(B256,4))))</f>
        <v/>
      </c>
    </row>
    <row r="257" spans="9:10" x14ac:dyDescent="0.25">
      <c r="I257" t="str">
        <f>IF(ISBLANK(B257),"",VALUE(RIGHT(B257,LEN(B257)-FIND(",",B257))))</f>
        <v/>
      </c>
      <c r="J257" s="9" t="str">
        <f>IF(ISBLANK(B257),"",IF(B257="N/A",DATEVALUE("4-JUL-"&amp;I257),DATEVALUE(MID(B257,5,2)&amp;"-"&amp;LEFT(B257,3)&amp;"-"&amp;RIGHT(B257,4))))</f>
        <v/>
      </c>
    </row>
    <row r="258" spans="9:10" x14ac:dyDescent="0.25">
      <c r="I258" t="str">
        <f>IF(ISBLANK(B258),"",VALUE(RIGHT(B258,LEN(B258)-FIND(",",B258))))</f>
        <v/>
      </c>
      <c r="J258" s="9" t="str">
        <f>IF(ISBLANK(B258),"",IF(B258="N/A",DATEVALUE("4-JUL-"&amp;I258),DATEVALUE(MID(B258,5,2)&amp;"-"&amp;LEFT(B258,3)&amp;"-"&amp;RIGHT(B258,4))))</f>
        <v/>
      </c>
    </row>
    <row r="259" spans="9:10" x14ac:dyDescent="0.25">
      <c r="I259" t="str">
        <f>IF(ISBLANK(B259),"",VALUE(RIGHT(B259,LEN(B259)-FIND(",",B259))))</f>
        <v/>
      </c>
      <c r="J259" s="9" t="str">
        <f>IF(ISBLANK(B259),"",IF(B259="N/A",DATEVALUE("4-JUL-"&amp;I259),DATEVALUE(MID(B259,5,2)&amp;"-"&amp;LEFT(B259,3)&amp;"-"&amp;RIGHT(B259,4))))</f>
        <v/>
      </c>
    </row>
    <row r="260" spans="9:10" x14ac:dyDescent="0.25">
      <c r="I260" t="str">
        <f>IF(ISBLANK(B260),"",VALUE(RIGHT(B260,LEN(B260)-FIND(",",B260))))</f>
        <v/>
      </c>
      <c r="J260" s="9" t="str">
        <f>IF(ISBLANK(B260),"",IF(B260="N/A",DATEVALUE("4-JUL-"&amp;I260),DATEVALUE(MID(B260,5,2)&amp;"-"&amp;LEFT(B260,3)&amp;"-"&amp;RIGHT(B260,4))))</f>
        <v/>
      </c>
    </row>
    <row r="261" spans="9:10" x14ac:dyDescent="0.25">
      <c r="I261" t="str">
        <f>IF(ISBLANK(B261),"",VALUE(RIGHT(B261,LEN(B261)-FIND(",",B261))))</f>
        <v/>
      </c>
      <c r="J261" s="9" t="str">
        <f>IF(ISBLANK(B261),"",IF(B261="N/A",DATEVALUE("4-JUL-"&amp;I261),DATEVALUE(MID(B261,5,2)&amp;"-"&amp;LEFT(B261,3)&amp;"-"&amp;RIGHT(B261,4))))</f>
        <v/>
      </c>
    </row>
    <row r="262" spans="9:10" x14ac:dyDescent="0.25">
      <c r="I262" t="str">
        <f>IF(ISBLANK(B262),"",VALUE(RIGHT(B262,LEN(B262)-FIND(",",B262))))</f>
        <v/>
      </c>
      <c r="J262" s="9" t="str">
        <f>IF(ISBLANK(B262),"",IF(B262="N/A",DATEVALUE("4-JUL-"&amp;I262),DATEVALUE(MID(B262,5,2)&amp;"-"&amp;LEFT(B262,3)&amp;"-"&amp;RIGHT(B262,4))))</f>
        <v/>
      </c>
    </row>
    <row r="263" spans="9:10" x14ac:dyDescent="0.25">
      <c r="I263" t="str">
        <f>IF(ISBLANK(B263),"",VALUE(RIGHT(B263,LEN(B263)-FIND(",",B263))))</f>
        <v/>
      </c>
      <c r="J263" s="9" t="str">
        <f>IF(ISBLANK(B263),"",IF(B263="N/A",DATEVALUE("4-JUL-"&amp;I263),DATEVALUE(MID(B263,5,2)&amp;"-"&amp;LEFT(B263,3)&amp;"-"&amp;RIGHT(B263,4))))</f>
        <v/>
      </c>
    </row>
    <row r="264" spans="9:10" x14ac:dyDescent="0.25">
      <c r="I264" t="str">
        <f>IF(ISBLANK(B264),"",VALUE(RIGHT(B264,LEN(B264)-FIND(",",B264))))</f>
        <v/>
      </c>
      <c r="J264" s="9" t="str">
        <f>IF(ISBLANK(B264),"",IF(B264="N/A",DATEVALUE("4-JUL-"&amp;I264),DATEVALUE(MID(B264,5,2)&amp;"-"&amp;LEFT(B264,3)&amp;"-"&amp;RIGHT(B264,4))))</f>
        <v/>
      </c>
    </row>
    <row r="265" spans="9:10" x14ac:dyDescent="0.25">
      <c r="I265" t="str">
        <f>IF(ISBLANK(B265),"",VALUE(RIGHT(B265,LEN(B265)-FIND(",",B265))))</f>
        <v/>
      </c>
      <c r="J265" s="9" t="str">
        <f>IF(ISBLANK(B265),"",IF(B265="N/A",DATEVALUE("4-JUL-"&amp;I265),DATEVALUE(MID(B265,5,2)&amp;"-"&amp;LEFT(B265,3)&amp;"-"&amp;RIGHT(B265,4))))</f>
        <v/>
      </c>
    </row>
    <row r="266" spans="9:10" x14ac:dyDescent="0.25">
      <c r="I266" t="str">
        <f>IF(ISBLANK(B266),"",VALUE(RIGHT(B266,LEN(B266)-FIND(",",B266))))</f>
        <v/>
      </c>
      <c r="J266" s="9" t="str">
        <f>IF(ISBLANK(B266),"",IF(B266="N/A",DATEVALUE("4-JUL-"&amp;I266),DATEVALUE(MID(B266,5,2)&amp;"-"&amp;LEFT(B266,3)&amp;"-"&amp;RIGHT(B266,4))))</f>
        <v/>
      </c>
    </row>
    <row r="267" spans="9:10" x14ac:dyDescent="0.25">
      <c r="I267" t="str">
        <f>IF(ISBLANK(B267),"",VALUE(RIGHT(B267,LEN(B267)-FIND(",",B267))))</f>
        <v/>
      </c>
      <c r="J267" s="9" t="str">
        <f>IF(ISBLANK(B267),"",IF(B267="N/A",DATEVALUE("4-JUL-"&amp;I267),DATEVALUE(MID(B267,5,2)&amp;"-"&amp;LEFT(B267,3)&amp;"-"&amp;RIGHT(B267,4))))</f>
        <v/>
      </c>
    </row>
    <row r="268" spans="9:10" x14ac:dyDescent="0.25">
      <c r="I268" t="str">
        <f>IF(ISBLANK(B268),"",VALUE(RIGHT(B268,LEN(B268)-FIND(",",B268))))</f>
        <v/>
      </c>
      <c r="J268" s="9" t="str">
        <f>IF(ISBLANK(B268),"",IF(B268="N/A",DATEVALUE("4-JUL-"&amp;I268),DATEVALUE(MID(B268,5,2)&amp;"-"&amp;LEFT(B268,3)&amp;"-"&amp;RIGHT(B268,4))))</f>
        <v/>
      </c>
    </row>
    <row r="269" spans="9:10" x14ac:dyDescent="0.25">
      <c r="I269" t="str">
        <f>IF(ISBLANK(B269),"",VALUE(RIGHT(B269,LEN(B269)-FIND(",",B269))))</f>
        <v/>
      </c>
      <c r="J269" s="9" t="str">
        <f>IF(ISBLANK(B269),"",IF(B269="N/A",DATEVALUE("4-JUL-"&amp;I269),DATEVALUE(MID(B269,5,2)&amp;"-"&amp;LEFT(B269,3)&amp;"-"&amp;RIGHT(B269,4))))</f>
        <v/>
      </c>
    </row>
    <row r="270" spans="9:10" x14ac:dyDescent="0.25">
      <c r="I270" t="str">
        <f>IF(ISBLANK(B270),"",VALUE(RIGHT(B270,LEN(B270)-FIND(",",B270))))</f>
        <v/>
      </c>
      <c r="J270" s="9" t="str">
        <f>IF(ISBLANK(B270),"",IF(B270="N/A",DATEVALUE("4-JUL-"&amp;I270),DATEVALUE(MID(B270,5,2)&amp;"-"&amp;LEFT(B270,3)&amp;"-"&amp;RIGHT(B270,4))))</f>
        <v/>
      </c>
    </row>
    <row r="271" spans="9:10" x14ac:dyDescent="0.25">
      <c r="I271" t="str">
        <f>IF(ISBLANK(B271),"",VALUE(RIGHT(B271,LEN(B271)-FIND(",",B271))))</f>
        <v/>
      </c>
      <c r="J271" s="9" t="str">
        <f>IF(ISBLANK(B271),"",IF(B271="N/A",DATEVALUE("4-JUL-"&amp;I271),DATEVALUE(MID(B271,5,2)&amp;"-"&amp;LEFT(B271,3)&amp;"-"&amp;RIGHT(B271,4))))</f>
        <v/>
      </c>
    </row>
    <row r="272" spans="9:10" x14ac:dyDescent="0.25">
      <c r="I272" t="str">
        <f>IF(ISBLANK(B272),"",VALUE(RIGHT(B272,LEN(B272)-FIND(",",B272))))</f>
        <v/>
      </c>
      <c r="J272" s="9" t="str">
        <f>IF(ISBLANK(B272),"",IF(B272="N/A",DATEVALUE("4-JUL-"&amp;I272),DATEVALUE(MID(B272,5,2)&amp;"-"&amp;LEFT(B272,3)&amp;"-"&amp;RIGHT(B272,4))))</f>
        <v/>
      </c>
    </row>
    <row r="273" spans="9:10" x14ac:dyDescent="0.25">
      <c r="I273" t="str">
        <f>IF(ISBLANK(B273),"",VALUE(RIGHT(B273,LEN(B273)-FIND(",",B273))))</f>
        <v/>
      </c>
      <c r="J273" s="9" t="str">
        <f>IF(ISBLANK(B273),"",IF(B273="N/A",DATEVALUE("4-JUL-"&amp;I273),DATEVALUE(MID(B273,5,2)&amp;"-"&amp;LEFT(B273,3)&amp;"-"&amp;RIGHT(B273,4))))</f>
        <v/>
      </c>
    </row>
    <row r="274" spans="9:10" x14ac:dyDescent="0.25">
      <c r="I274" t="str">
        <f>IF(ISBLANK(B274),"",VALUE(RIGHT(B274,LEN(B274)-FIND(",",B274))))</f>
        <v/>
      </c>
      <c r="J274" s="9" t="str">
        <f>IF(ISBLANK(B274),"",IF(B274="N/A",DATEVALUE("4-JUL-"&amp;I274),DATEVALUE(MID(B274,5,2)&amp;"-"&amp;LEFT(B274,3)&amp;"-"&amp;RIGHT(B274,4))))</f>
        <v/>
      </c>
    </row>
    <row r="275" spans="9:10" x14ac:dyDescent="0.25">
      <c r="I275" t="str">
        <f>IF(ISBLANK(B275),"",VALUE(RIGHT(B275,LEN(B275)-FIND(",",B275))))</f>
        <v/>
      </c>
      <c r="J275" s="9" t="str">
        <f>IF(ISBLANK(B275),"",IF(B275="N/A",DATEVALUE("4-JUL-"&amp;I275),DATEVALUE(MID(B275,5,2)&amp;"-"&amp;LEFT(B275,3)&amp;"-"&amp;RIGHT(B275,4))))</f>
        <v/>
      </c>
    </row>
    <row r="276" spans="9:10" x14ac:dyDescent="0.25">
      <c r="I276" t="str">
        <f>IF(ISBLANK(B276),"",VALUE(RIGHT(B276,LEN(B276)-FIND(",",B276))))</f>
        <v/>
      </c>
      <c r="J276" s="9" t="str">
        <f>IF(ISBLANK(B276),"",IF(B276="N/A",DATEVALUE("4-JUL-"&amp;I276),DATEVALUE(MID(B276,5,2)&amp;"-"&amp;LEFT(B276,3)&amp;"-"&amp;RIGHT(B276,4))))</f>
        <v/>
      </c>
    </row>
    <row r="277" spans="9:10" x14ac:dyDescent="0.25">
      <c r="I277" t="str">
        <f>IF(ISBLANK(B277),"",VALUE(RIGHT(B277,LEN(B277)-FIND(",",B277))))</f>
        <v/>
      </c>
      <c r="J277" s="9" t="str">
        <f>IF(ISBLANK(B277),"",IF(B277="N/A",DATEVALUE("4-JUL-"&amp;I277),DATEVALUE(MID(B277,5,2)&amp;"-"&amp;LEFT(B277,3)&amp;"-"&amp;RIGHT(B277,4))))</f>
        <v/>
      </c>
    </row>
    <row r="278" spans="9:10" x14ac:dyDescent="0.25">
      <c r="I278" t="str">
        <f>IF(ISBLANK(B278),"",VALUE(RIGHT(B278,LEN(B278)-FIND(",",B278))))</f>
        <v/>
      </c>
      <c r="J278" s="9" t="str">
        <f>IF(ISBLANK(B278),"",IF(B278="N/A",DATEVALUE("4-JUL-"&amp;I278),DATEVALUE(MID(B278,5,2)&amp;"-"&amp;LEFT(B278,3)&amp;"-"&amp;RIGHT(B278,4))))</f>
        <v/>
      </c>
    </row>
    <row r="279" spans="9:10" x14ac:dyDescent="0.25">
      <c r="I279" t="str">
        <f>IF(ISBLANK(B279),"",VALUE(RIGHT(B279,LEN(B279)-FIND(",",B279))))</f>
        <v/>
      </c>
      <c r="J279" s="9" t="str">
        <f>IF(ISBLANK(B279),"",IF(B279="N/A",DATEVALUE("4-JUL-"&amp;I279),DATEVALUE(MID(B279,5,2)&amp;"-"&amp;LEFT(B279,3)&amp;"-"&amp;RIGHT(B279,4))))</f>
        <v/>
      </c>
    </row>
    <row r="280" spans="9:10" x14ac:dyDescent="0.25">
      <c r="I280" t="str">
        <f>IF(ISBLANK(B280),"",VALUE(RIGHT(B280,LEN(B280)-FIND(",",B280))))</f>
        <v/>
      </c>
      <c r="J280" s="9" t="str">
        <f>IF(ISBLANK(B280),"",IF(B280="N/A",DATEVALUE("4-JUL-"&amp;I280),DATEVALUE(MID(B280,5,2)&amp;"-"&amp;LEFT(B280,3)&amp;"-"&amp;RIGHT(B280,4))))</f>
        <v/>
      </c>
    </row>
    <row r="281" spans="9:10" x14ac:dyDescent="0.25">
      <c r="I281" t="str">
        <f>IF(ISBLANK(B281),"",VALUE(RIGHT(B281,LEN(B281)-FIND(",",B281))))</f>
        <v/>
      </c>
      <c r="J281" s="9" t="str">
        <f>IF(ISBLANK(B281),"",IF(B281="N/A",DATEVALUE("4-JUL-"&amp;I281),DATEVALUE(MID(B281,5,2)&amp;"-"&amp;LEFT(B281,3)&amp;"-"&amp;RIGHT(B281,4))))</f>
        <v/>
      </c>
    </row>
    <row r="282" spans="9:10" x14ac:dyDescent="0.25">
      <c r="I282" t="str">
        <f>IF(ISBLANK(B282),"",VALUE(RIGHT(B282,LEN(B282)-FIND(",",B282))))</f>
        <v/>
      </c>
      <c r="J282" s="9" t="str">
        <f>IF(ISBLANK(B282),"",IF(B282="N/A",DATEVALUE("4-JUL-"&amp;I282),DATEVALUE(MID(B282,5,2)&amp;"-"&amp;LEFT(B282,3)&amp;"-"&amp;RIGHT(B282,4))))</f>
        <v/>
      </c>
    </row>
    <row r="283" spans="9:10" x14ac:dyDescent="0.25">
      <c r="I283" t="str">
        <f>IF(ISBLANK(B283),"",VALUE(RIGHT(B283,LEN(B283)-FIND(",",B283))))</f>
        <v/>
      </c>
      <c r="J283" s="9" t="str">
        <f>IF(ISBLANK(B283),"",IF(B283="N/A",DATEVALUE("4-JUL-"&amp;I283),DATEVALUE(MID(B283,5,2)&amp;"-"&amp;LEFT(B283,3)&amp;"-"&amp;RIGHT(B283,4))))</f>
        <v/>
      </c>
    </row>
    <row r="284" spans="9:10" x14ac:dyDescent="0.25">
      <c r="I284" t="str">
        <f>IF(ISBLANK(B284),"",VALUE(RIGHT(B284,LEN(B284)-FIND(",",B284))))</f>
        <v/>
      </c>
      <c r="J284" s="9" t="str">
        <f>IF(ISBLANK(B284),"",IF(B284="N/A",DATEVALUE("4-JUL-"&amp;I284),DATEVALUE(MID(B284,5,2)&amp;"-"&amp;LEFT(B284,3)&amp;"-"&amp;RIGHT(B284,4))))</f>
        <v/>
      </c>
    </row>
    <row r="285" spans="9:10" x14ac:dyDescent="0.25">
      <c r="I285" t="str">
        <f>IF(ISBLANK(B285),"",VALUE(RIGHT(B285,LEN(B285)-FIND(",",B285))))</f>
        <v/>
      </c>
      <c r="J285" s="9" t="str">
        <f>IF(ISBLANK(B285),"",IF(B285="N/A",DATEVALUE("4-JUL-"&amp;I285),DATEVALUE(MID(B285,5,2)&amp;"-"&amp;LEFT(B285,3)&amp;"-"&amp;RIGHT(B285,4))))</f>
        <v/>
      </c>
    </row>
    <row r="286" spans="9:10" x14ac:dyDescent="0.25">
      <c r="I286" t="str">
        <f>IF(ISBLANK(B286),"",VALUE(RIGHT(B286,LEN(B286)-FIND(",",B286))))</f>
        <v/>
      </c>
      <c r="J286" s="9" t="str">
        <f>IF(ISBLANK(B286),"",IF(B286="N/A",DATEVALUE("4-JUL-"&amp;I286),DATEVALUE(MID(B286,5,2)&amp;"-"&amp;LEFT(B286,3)&amp;"-"&amp;RIGHT(B286,4))))</f>
        <v/>
      </c>
    </row>
    <row r="287" spans="9:10" x14ac:dyDescent="0.25">
      <c r="I287" t="str">
        <f>IF(ISBLANK(B287),"",VALUE(RIGHT(B287,LEN(B287)-FIND(",",B287))))</f>
        <v/>
      </c>
      <c r="J287" s="9" t="str">
        <f>IF(ISBLANK(B287),"",IF(B287="N/A",DATEVALUE("4-JUL-"&amp;I287),DATEVALUE(MID(B287,5,2)&amp;"-"&amp;LEFT(B287,3)&amp;"-"&amp;RIGHT(B287,4))))</f>
        <v/>
      </c>
    </row>
    <row r="288" spans="9:10" x14ac:dyDescent="0.25">
      <c r="I288" t="str">
        <f>IF(ISBLANK(B288),"",VALUE(RIGHT(B288,LEN(B288)-FIND(",",B288))))</f>
        <v/>
      </c>
      <c r="J288" s="9" t="str">
        <f>IF(ISBLANK(B288),"",IF(B288="N/A",DATEVALUE("4-JUL-"&amp;I288),DATEVALUE(MID(B288,5,2)&amp;"-"&amp;LEFT(B288,3)&amp;"-"&amp;RIGHT(B288,4))))</f>
        <v/>
      </c>
    </row>
    <row r="289" spans="9:10" x14ac:dyDescent="0.25">
      <c r="I289" t="str">
        <f>IF(ISBLANK(B289),"",VALUE(RIGHT(B289,LEN(B289)-FIND(",",B289))))</f>
        <v/>
      </c>
      <c r="J289" s="9" t="str">
        <f>IF(ISBLANK(B289),"",IF(B289="N/A",DATEVALUE("4-JUL-"&amp;I289),DATEVALUE(MID(B289,5,2)&amp;"-"&amp;LEFT(B289,3)&amp;"-"&amp;RIGHT(B289,4))))</f>
        <v/>
      </c>
    </row>
    <row r="290" spans="9:10" x14ac:dyDescent="0.25">
      <c r="I290" t="str">
        <f>IF(ISBLANK(B290),"",VALUE(RIGHT(B290,LEN(B290)-FIND(",",B290))))</f>
        <v/>
      </c>
      <c r="J290" s="9" t="str">
        <f>IF(ISBLANK(B290),"",IF(B290="N/A",DATEVALUE("4-JUL-"&amp;I290),DATEVALUE(MID(B290,5,2)&amp;"-"&amp;LEFT(B290,3)&amp;"-"&amp;RIGHT(B290,4))))</f>
        <v/>
      </c>
    </row>
    <row r="291" spans="9:10" x14ac:dyDescent="0.25">
      <c r="I291" t="str">
        <f>IF(ISBLANK(B291),"",VALUE(RIGHT(B291,LEN(B291)-FIND(",",B291))))</f>
        <v/>
      </c>
      <c r="J291" s="9" t="str">
        <f>IF(ISBLANK(B291),"",IF(B291="N/A",DATEVALUE("4-JUL-"&amp;I291),DATEVALUE(MID(B291,5,2)&amp;"-"&amp;LEFT(B291,3)&amp;"-"&amp;RIGHT(B291,4))))</f>
        <v/>
      </c>
    </row>
    <row r="292" spans="9:10" x14ac:dyDescent="0.25">
      <c r="I292" t="str">
        <f>IF(ISBLANK(B292),"",VALUE(RIGHT(B292,LEN(B292)-FIND(",",B292))))</f>
        <v/>
      </c>
      <c r="J292" s="9" t="str">
        <f>IF(ISBLANK(B292),"",IF(B292="N/A",DATEVALUE("4-JUL-"&amp;I292),DATEVALUE(MID(B292,5,2)&amp;"-"&amp;LEFT(B292,3)&amp;"-"&amp;RIGHT(B292,4))))</f>
        <v/>
      </c>
    </row>
    <row r="293" spans="9:10" x14ac:dyDescent="0.25">
      <c r="I293" t="str">
        <f>IF(ISBLANK(B293),"",VALUE(RIGHT(B293,LEN(B293)-FIND(",",B293))))</f>
        <v/>
      </c>
      <c r="J293" s="9" t="str">
        <f>IF(ISBLANK(B293),"",IF(B293="N/A",DATEVALUE("4-JUL-"&amp;I293),DATEVALUE(MID(B293,5,2)&amp;"-"&amp;LEFT(B293,3)&amp;"-"&amp;RIGHT(B293,4))))</f>
        <v/>
      </c>
    </row>
    <row r="294" spans="9:10" x14ac:dyDescent="0.25">
      <c r="I294" t="str">
        <f>IF(ISBLANK(B294),"",VALUE(RIGHT(B294,LEN(B294)-FIND(",",B294))))</f>
        <v/>
      </c>
      <c r="J294" s="9" t="str">
        <f>IF(ISBLANK(B294),"",IF(B294="N/A",DATEVALUE("4-JUL-"&amp;I294),DATEVALUE(MID(B294,5,2)&amp;"-"&amp;LEFT(B294,3)&amp;"-"&amp;RIGHT(B294,4))))</f>
        <v/>
      </c>
    </row>
    <row r="295" spans="9:10" x14ac:dyDescent="0.25">
      <c r="I295" t="str">
        <f>IF(ISBLANK(B295),"",VALUE(RIGHT(B295,LEN(B295)-FIND(",",B295))))</f>
        <v/>
      </c>
      <c r="J295" s="9" t="str">
        <f>IF(ISBLANK(B295),"",IF(B295="N/A",DATEVALUE("4-JUL-"&amp;I295),DATEVALUE(MID(B295,5,2)&amp;"-"&amp;LEFT(B295,3)&amp;"-"&amp;RIGHT(B295,4))))</f>
        <v/>
      </c>
    </row>
    <row r="296" spans="9:10" x14ac:dyDescent="0.25">
      <c r="I296" t="str">
        <f>IF(ISBLANK(B296),"",VALUE(RIGHT(B296,LEN(B296)-FIND(",",B296))))</f>
        <v/>
      </c>
      <c r="J296" s="9" t="str">
        <f>IF(ISBLANK(B296),"",IF(B296="N/A",DATEVALUE("4-JUL-"&amp;I296),DATEVALUE(MID(B296,5,2)&amp;"-"&amp;LEFT(B296,3)&amp;"-"&amp;RIGHT(B296,4))))</f>
        <v/>
      </c>
    </row>
    <row r="297" spans="9:10" x14ac:dyDescent="0.25">
      <c r="I297" t="str">
        <f>IF(ISBLANK(B297),"",VALUE(RIGHT(B297,LEN(B297)-FIND(",",B297))))</f>
        <v/>
      </c>
      <c r="J297" s="9" t="str">
        <f>IF(ISBLANK(B297),"",IF(B297="N/A",DATEVALUE("4-JUL-"&amp;I297),DATEVALUE(MID(B297,5,2)&amp;"-"&amp;LEFT(B297,3)&amp;"-"&amp;RIGHT(B297,4))))</f>
        <v/>
      </c>
    </row>
    <row r="298" spans="9:10" x14ac:dyDescent="0.25">
      <c r="I298" t="str">
        <f>IF(ISBLANK(B298),"",VALUE(RIGHT(B298,LEN(B298)-FIND(",",B298))))</f>
        <v/>
      </c>
      <c r="J298" s="9" t="str">
        <f>IF(ISBLANK(B298),"",IF(B298="N/A",DATEVALUE("4-JUL-"&amp;I298),DATEVALUE(MID(B298,5,2)&amp;"-"&amp;LEFT(B298,3)&amp;"-"&amp;RIGHT(B298,4))))</f>
        <v/>
      </c>
    </row>
    <row r="299" spans="9:10" x14ac:dyDescent="0.25">
      <c r="I299" t="str">
        <f>IF(ISBLANK(B299),"",VALUE(RIGHT(B299,LEN(B299)-FIND(",",B299))))</f>
        <v/>
      </c>
      <c r="J299" s="9" t="str">
        <f>IF(ISBLANK(B299),"",IF(B299="N/A",DATEVALUE("4-JUL-"&amp;I299),DATEVALUE(MID(B299,5,2)&amp;"-"&amp;LEFT(B299,3)&amp;"-"&amp;RIGHT(B299,4))))</f>
        <v/>
      </c>
    </row>
    <row r="300" spans="9:10" x14ac:dyDescent="0.25">
      <c r="I300" t="str">
        <f>IF(ISBLANK(B300),"",VALUE(RIGHT(B300,LEN(B300)-FIND(",",B300))))</f>
        <v/>
      </c>
      <c r="J300" s="9" t="str">
        <f>IF(ISBLANK(B300),"",IF(B300="N/A",DATEVALUE("4-JUL-"&amp;I300),DATEVALUE(MID(B300,5,2)&amp;"-"&amp;LEFT(B300,3)&amp;"-"&amp;RIGHT(B300,4))))</f>
        <v/>
      </c>
    </row>
    <row r="301" spans="9:10" x14ac:dyDescent="0.25">
      <c r="I301" t="str">
        <f>IF(ISBLANK(B301),"",VALUE(RIGHT(B301,LEN(B301)-FIND(",",B301))))</f>
        <v/>
      </c>
      <c r="J301" s="9" t="str">
        <f>IF(ISBLANK(B301),"",IF(B301="N/A",DATEVALUE("4-JUL-"&amp;I301),DATEVALUE(MID(B301,5,2)&amp;"-"&amp;LEFT(B301,3)&amp;"-"&amp;RIGHT(B301,4))))</f>
        <v/>
      </c>
    </row>
    <row r="302" spans="9:10" x14ac:dyDescent="0.25">
      <c r="I302" t="str">
        <f>IF(ISBLANK(B302),"",VALUE(RIGHT(B302,LEN(B302)-FIND(",",B302))))</f>
        <v/>
      </c>
      <c r="J302" s="9" t="str">
        <f>IF(ISBLANK(B302),"",IF(B302="N/A",DATEVALUE("4-JUL-"&amp;I302),DATEVALUE(MID(B302,5,2)&amp;"-"&amp;LEFT(B302,3)&amp;"-"&amp;RIGHT(B302,4))))</f>
        <v/>
      </c>
    </row>
    <row r="303" spans="9:10" x14ac:dyDescent="0.25">
      <c r="I303" t="str">
        <f>IF(ISBLANK(B303),"",VALUE(RIGHT(B303,LEN(B303)-FIND(",",B303))))</f>
        <v/>
      </c>
      <c r="J303" s="9" t="str">
        <f>IF(ISBLANK(B303),"",IF(B303="N/A",DATEVALUE("4-JUL-"&amp;I303),DATEVALUE(MID(B303,5,2)&amp;"-"&amp;LEFT(B303,3)&amp;"-"&amp;RIGHT(B303,4))))</f>
        <v/>
      </c>
    </row>
    <row r="304" spans="9:10" x14ac:dyDescent="0.25">
      <c r="I304" t="str">
        <f>IF(ISBLANK(B304),"",VALUE(RIGHT(B304,LEN(B304)-FIND(",",B304))))</f>
        <v/>
      </c>
      <c r="J304" s="9" t="str">
        <f>IF(ISBLANK(B304),"",IF(B304="N/A",DATEVALUE("4-JUL-"&amp;I304),DATEVALUE(MID(B304,5,2)&amp;"-"&amp;LEFT(B304,3)&amp;"-"&amp;RIGHT(B304,4))))</f>
        <v/>
      </c>
    </row>
    <row r="305" spans="9:10" x14ac:dyDescent="0.25">
      <c r="I305" t="str">
        <f>IF(ISBLANK(B305),"",VALUE(RIGHT(B305,LEN(B305)-FIND(",",B305))))</f>
        <v/>
      </c>
      <c r="J305" s="9" t="str">
        <f>IF(ISBLANK(B305),"",IF(B305="N/A",DATEVALUE("4-JUL-"&amp;I305),DATEVALUE(MID(B305,5,2)&amp;"-"&amp;LEFT(B305,3)&amp;"-"&amp;RIGHT(B305,4))))</f>
        <v/>
      </c>
    </row>
    <row r="306" spans="9:10" x14ac:dyDescent="0.25">
      <c r="I306" t="str">
        <f>IF(ISBLANK(B306),"",VALUE(RIGHT(B306,LEN(B306)-FIND(",",B306))))</f>
        <v/>
      </c>
      <c r="J306" s="9" t="str">
        <f>IF(ISBLANK(B306),"",IF(B306="N/A",DATEVALUE("4-JUL-"&amp;I306),DATEVALUE(MID(B306,5,2)&amp;"-"&amp;LEFT(B306,3)&amp;"-"&amp;RIGHT(B306,4))))</f>
        <v/>
      </c>
    </row>
    <row r="307" spans="9:10" x14ac:dyDescent="0.25">
      <c r="I307" t="str">
        <f>IF(ISBLANK(B307),"",VALUE(RIGHT(B307,LEN(B307)-FIND(",",B307))))</f>
        <v/>
      </c>
      <c r="J307" s="9" t="str">
        <f>IF(ISBLANK(B307),"",IF(B307="N/A",DATEVALUE("4-JUL-"&amp;I307),DATEVALUE(MID(B307,5,2)&amp;"-"&amp;LEFT(B307,3)&amp;"-"&amp;RIGHT(B307,4))))</f>
        <v/>
      </c>
    </row>
    <row r="308" spans="9:10" x14ac:dyDescent="0.25">
      <c r="I308" t="str">
        <f>IF(ISBLANK(B308),"",VALUE(RIGHT(B308,LEN(B308)-FIND(",",B308))))</f>
        <v/>
      </c>
      <c r="J308" s="9" t="str">
        <f>IF(ISBLANK(B308),"",IF(B308="N/A",DATEVALUE("4-JUL-"&amp;I308),DATEVALUE(MID(B308,5,2)&amp;"-"&amp;LEFT(B308,3)&amp;"-"&amp;RIGHT(B308,4))))</f>
        <v/>
      </c>
    </row>
    <row r="309" spans="9:10" x14ac:dyDescent="0.25">
      <c r="I309" t="str">
        <f>IF(ISBLANK(B309),"",VALUE(RIGHT(B309,LEN(B309)-FIND(",",B309))))</f>
        <v/>
      </c>
      <c r="J309" s="9" t="str">
        <f>IF(ISBLANK(B309),"",IF(B309="N/A",DATEVALUE("4-JUL-"&amp;I309),DATEVALUE(MID(B309,5,2)&amp;"-"&amp;LEFT(B309,3)&amp;"-"&amp;RIGHT(B309,4))))</f>
        <v/>
      </c>
    </row>
    <row r="310" spans="9:10" x14ac:dyDescent="0.25">
      <c r="I310" t="str">
        <f>IF(ISBLANK(B310),"",VALUE(RIGHT(B310,LEN(B310)-FIND(",",B310))))</f>
        <v/>
      </c>
      <c r="J310" s="9" t="str">
        <f>IF(ISBLANK(B310),"",IF(B310="N/A",DATEVALUE("4-JUL-"&amp;I310),DATEVALUE(MID(B310,5,2)&amp;"-"&amp;LEFT(B310,3)&amp;"-"&amp;RIGHT(B310,4))))</f>
        <v/>
      </c>
    </row>
    <row r="311" spans="9:10" x14ac:dyDescent="0.25">
      <c r="I311" t="str">
        <f>IF(ISBLANK(B311),"",VALUE(RIGHT(B311,LEN(B311)-FIND(",",B311))))</f>
        <v/>
      </c>
      <c r="J311" s="9" t="str">
        <f>IF(ISBLANK(B311),"",IF(B311="N/A",DATEVALUE("4-JUL-"&amp;I311),DATEVALUE(MID(B311,5,2)&amp;"-"&amp;LEFT(B311,3)&amp;"-"&amp;RIGHT(B311,4))))</f>
        <v/>
      </c>
    </row>
    <row r="312" spans="9:10" x14ac:dyDescent="0.25">
      <c r="I312" t="str">
        <f>IF(ISBLANK(B312),"",VALUE(RIGHT(B312,LEN(B312)-FIND(",",B312))))</f>
        <v/>
      </c>
      <c r="J312" s="9" t="str">
        <f>IF(ISBLANK(B312),"",IF(B312="N/A",DATEVALUE("4-JUL-"&amp;I312),DATEVALUE(MID(B312,5,2)&amp;"-"&amp;LEFT(B312,3)&amp;"-"&amp;RIGHT(B312,4))))</f>
        <v/>
      </c>
    </row>
    <row r="313" spans="9:10" x14ac:dyDescent="0.25">
      <c r="I313" t="str">
        <f>IF(ISBLANK(B313),"",VALUE(RIGHT(B313,LEN(B313)-FIND(",",B313))))</f>
        <v/>
      </c>
      <c r="J313" s="9" t="str">
        <f>IF(ISBLANK(B313),"",IF(B313="N/A",DATEVALUE("4-JUL-"&amp;I313),DATEVALUE(MID(B313,5,2)&amp;"-"&amp;LEFT(B313,3)&amp;"-"&amp;RIGHT(B313,4))))</f>
        <v/>
      </c>
    </row>
    <row r="314" spans="9:10" x14ac:dyDescent="0.25">
      <c r="I314" t="str">
        <f>IF(ISBLANK(B314),"",VALUE(RIGHT(B314,LEN(B314)-FIND(",",B314))))</f>
        <v/>
      </c>
      <c r="J314" s="9" t="str">
        <f>IF(ISBLANK(B314),"",IF(B314="N/A",DATEVALUE("4-JUL-"&amp;I314),DATEVALUE(MID(B314,5,2)&amp;"-"&amp;LEFT(B314,3)&amp;"-"&amp;RIGHT(B314,4))))</f>
        <v/>
      </c>
    </row>
    <row r="315" spans="9:10" x14ac:dyDescent="0.25">
      <c r="I315" t="str">
        <f>IF(ISBLANK(B315),"",VALUE(RIGHT(B315,LEN(B315)-FIND(",",B315))))</f>
        <v/>
      </c>
      <c r="J315" s="9" t="str">
        <f>IF(ISBLANK(B315),"",IF(B315="N/A",DATEVALUE("4-JUL-"&amp;I315),DATEVALUE(MID(B315,5,2)&amp;"-"&amp;LEFT(B315,3)&amp;"-"&amp;RIGHT(B315,4))))</f>
        <v/>
      </c>
    </row>
    <row r="316" spans="9:10" x14ac:dyDescent="0.25">
      <c r="I316" t="str">
        <f>IF(ISBLANK(B316),"",VALUE(RIGHT(B316,LEN(B316)-FIND(",",B316))))</f>
        <v/>
      </c>
      <c r="J316" s="9" t="str">
        <f>IF(ISBLANK(B316),"",IF(B316="N/A",DATEVALUE("4-JUL-"&amp;I316),DATEVALUE(MID(B316,5,2)&amp;"-"&amp;LEFT(B316,3)&amp;"-"&amp;RIGHT(B316,4))))</f>
        <v/>
      </c>
    </row>
    <row r="317" spans="9:10" x14ac:dyDescent="0.25">
      <c r="I317" t="str">
        <f>IF(ISBLANK(B317),"",VALUE(RIGHT(B317,LEN(B317)-FIND(",",B317))))</f>
        <v/>
      </c>
      <c r="J317" s="9" t="str">
        <f>IF(ISBLANK(B317),"",IF(B317="N/A",DATEVALUE("4-JUL-"&amp;I317),DATEVALUE(MID(B317,5,2)&amp;"-"&amp;LEFT(B317,3)&amp;"-"&amp;RIGHT(B317,4))))</f>
        <v/>
      </c>
    </row>
    <row r="318" spans="9:10" x14ac:dyDescent="0.25">
      <c r="I318" t="str">
        <f>IF(ISBLANK(B318),"",VALUE(RIGHT(B318,LEN(B318)-FIND(",",B318))))</f>
        <v/>
      </c>
      <c r="J318" s="9" t="str">
        <f>IF(ISBLANK(B318),"",IF(B318="N/A",DATEVALUE("4-JUL-"&amp;I318),DATEVALUE(MID(B318,5,2)&amp;"-"&amp;LEFT(B318,3)&amp;"-"&amp;RIGHT(B318,4))))</f>
        <v/>
      </c>
    </row>
    <row r="319" spans="9:10" x14ac:dyDescent="0.25">
      <c r="I319" t="str">
        <f>IF(ISBLANK(B319),"",VALUE(RIGHT(B319,LEN(B319)-FIND(",",B319))))</f>
        <v/>
      </c>
      <c r="J319" s="9" t="str">
        <f>IF(ISBLANK(B319),"",IF(B319="N/A",DATEVALUE("4-JUL-"&amp;I319),DATEVALUE(MID(B319,5,2)&amp;"-"&amp;LEFT(B319,3)&amp;"-"&amp;RIGHT(B319,4))))</f>
        <v/>
      </c>
    </row>
    <row r="320" spans="9:10" x14ac:dyDescent="0.25">
      <c r="I320" t="str">
        <f>IF(ISBLANK(B320),"",VALUE(RIGHT(B320,LEN(B320)-FIND(",",B320))))</f>
        <v/>
      </c>
      <c r="J320" s="9" t="str">
        <f>IF(ISBLANK(B320),"",IF(B320="N/A",DATEVALUE("4-JUL-"&amp;I320),DATEVALUE(MID(B320,5,2)&amp;"-"&amp;LEFT(B320,3)&amp;"-"&amp;RIGHT(B320,4))))</f>
        <v/>
      </c>
    </row>
    <row r="321" spans="9:10" x14ac:dyDescent="0.25">
      <c r="I321" t="str">
        <f>IF(ISBLANK(B321),"",VALUE(RIGHT(B321,LEN(B321)-FIND(",",B321))))</f>
        <v/>
      </c>
      <c r="J321" s="9" t="str">
        <f>IF(ISBLANK(B321),"",IF(B321="N/A",DATEVALUE("4-JUL-"&amp;I321),DATEVALUE(MID(B321,5,2)&amp;"-"&amp;LEFT(B321,3)&amp;"-"&amp;RIGHT(B321,4))))</f>
        <v/>
      </c>
    </row>
    <row r="322" spans="9:10" x14ac:dyDescent="0.25">
      <c r="I322" t="str">
        <f>IF(ISBLANK(B322),"",VALUE(RIGHT(B322,LEN(B322)-FIND(",",B322))))</f>
        <v/>
      </c>
      <c r="J322" s="9" t="str">
        <f>IF(ISBLANK(B322),"",IF(B322="N/A",DATEVALUE("4-JUL-"&amp;I322),DATEVALUE(MID(B322,5,2)&amp;"-"&amp;LEFT(B322,3)&amp;"-"&amp;RIGHT(B322,4))))</f>
        <v/>
      </c>
    </row>
    <row r="323" spans="9:10" x14ac:dyDescent="0.25">
      <c r="I323" t="str">
        <f>IF(ISBLANK(B323),"",VALUE(RIGHT(B323,LEN(B323)-FIND(",",B323))))</f>
        <v/>
      </c>
      <c r="J323" s="9" t="str">
        <f>IF(ISBLANK(B323),"",IF(B323="N/A",DATEVALUE("4-JUL-"&amp;I323),DATEVALUE(MID(B323,5,2)&amp;"-"&amp;LEFT(B323,3)&amp;"-"&amp;RIGHT(B323,4))))</f>
        <v/>
      </c>
    </row>
    <row r="324" spans="9:10" x14ac:dyDescent="0.25">
      <c r="I324" t="str">
        <f>IF(ISBLANK(B324),"",VALUE(RIGHT(B324,LEN(B324)-FIND(",",B324))))</f>
        <v/>
      </c>
      <c r="J324" s="9" t="str">
        <f>IF(ISBLANK(B324),"",IF(B324="N/A",DATEVALUE("4-JUL-"&amp;I324),DATEVALUE(MID(B324,5,2)&amp;"-"&amp;LEFT(B324,3)&amp;"-"&amp;RIGHT(B324,4))))</f>
        <v/>
      </c>
    </row>
    <row r="325" spans="9:10" x14ac:dyDescent="0.25">
      <c r="I325" t="str">
        <f>IF(ISBLANK(B325),"",VALUE(RIGHT(B325,LEN(B325)-FIND(",",B325))))</f>
        <v/>
      </c>
      <c r="J325" s="9" t="str">
        <f>IF(ISBLANK(B325),"",IF(B325="N/A",DATEVALUE("4-JUL-"&amp;I325),DATEVALUE(MID(B325,5,2)&amp;"-"&amp;LEFT(B325,3)&amp;"-"&amp;RIGHT(B325,4))))</f>
        <v/>
      </c>
    </row>
    <row r="326" spans="9:10" x14ac:dyDescent="0.25">
      <c r="I326" t="str">
        <f>IF(ISBLANK(B326),"",VALUE(RIGHT(B326,LEN(B326)-FIND(",",B326))))</f>
        <v/>
      </c>
      <c r="J326" s="9" t="str">
        <f>IF(ISBLANK(B326),"",IF(B326="N/A",DATEVALUE("4-JUL-"&amp;I326),DATEVALUE(MID(B326,5,2)&amp;"-"&amp;LEFT(B326,3)&amp;"-"&amp;RIGHT(B326,4))))</f>
        <v/>
      </c>
    </row>
    <row r="327" spans="9:10" x14ac:dyDescent="0.25">
      <c r="I327" t="str">
        <f>IF(ISBLANK(B327),"",VALUE(RIGHT(B327,LEN(B327)-FIND(",",B327))))</f>
        <v/>
      </c>
      <c r="J327" s="9" t="str">
        <f>IF(ISBLANK(B327),"",IF(B327="N/A",DATEVALUE("4-JUL-"&amp;I327),DATEVALUE(MID(B327,5,2)&amp;"-"&amp;LEFT(B327,3)&amp;"-"&amp;RIGHT(B327,4))))</f>
        <v/>
      </c>
    </row>
    <row r="328" spans="9:10" x14ac:dyDescent="0.25">
      <c r="I328" t="str">
        <f>IF(ISBLANK(B328),"",VALUE(RIGHT(B328,LEN(B328)-FIND(",",B328))))</f>
        <v/>
      </c>
      <c r="J328" s="9" t="str">
        <f>IF(ISBLANK(B328),"",IF(B328="N/A",DATEVALUE("4-JUL-"&amp;I328),DATEVALUE(MID(B328,5,2)&amp;"-"&amp;LEFT(B328,3)&amp;"-"&amp;RIGHT(B328,4))))</f>
        <v/>
      </c>
    </row>
    <row r="329" spans="9:10" x14ac:dyDescent="0.25">
      <c r="I329" t="str">
        <f>IF(ISBLANK(B329),"",VALUE(RIGHT(B329,LEN(B329)-FIND(",",B329))))</f>
        <v/>
      </c>
      <c r="J329" s="9" t="str">
        <f>IF(ISBLANK(B329),"",IF(B329="N/A",DATEVALUE("4-JUL-"&amp;I329),DATEVALUE(MID(B329,5,2)&amp;"-"&amp;LEFT(B329,3)&amp;"-"&amp;RIGHT(B329,4))))</f>
        <v/>
      </c>
    </row>
    <row r="330" spans="9:10" x14ac:dyDescent="0.25">
      <c r="I330" t="str">
        <f>IF(ISBLANK(B330),"",VALUE(RIGHT(B330,LEN(B330)-FIND(",",B330))))</f>
        <v/>
      </c>
      <c r="J330" s="9" t="str">
        <f>IF(ISBLANK(B330),"",IF(B330="N/A",DATEVALUE("4-JUL-"&amp;I330),DATEVALUE(MID(B330,5,2)&amp;"-"&amp;LEFT(B330,3)&amp;"-"&amp;RIGHT(B330,4))))</f>
        <v/>
      </c>
    </row>
    <row r="331" spans="9:10" x14ac:dyDescent="0.25">
      <c r="I331" t="str">
        <f>IF(ISBLANK(B331),"",VALUE(RIGHT(B331,LEN(B331)-FIND(",",B331))))</f>
        <v/>
      </c>
      <c r="J331" s="9" t="str">
        <f>IF(ISBLANK(B331),"",IF(B331="N/A",DATEVALUE("4-JUL-"&amp;I331),DATEVALUE(MID(B331,5,2)&amp;"-"&amp;LEFT(B331,3)&amp;"-"&amp;RIGHT(B331,4))))</f>
        <v/>
      </c>
    </row>
    <row r="332" spans="9:10" x14ac:dyDescent="0.25">
      <c r="I332" t="str">
        <f>IF(ISBLANK(B332),"",VALUE(RIGHT(B332,LEN(B332)-FIND(",",B332))))</f>
        <v/>
      </c>
      <c r="J332" s="9" t="str">
        <f>IF(ISBLANK(B332),"",IF(B332="N/A",DATEVALUE("4-JUL-"&amp;I332),DATEVALUE(MID(B332,5,2)&amp;"-"&amp;LEFT(B332,3)&amp;"-"&amp;RIGHT(B332,4))))</f>
        <v/>
      </c>
    </row>
    <row r="333" spans="9:10" x14ac:dyDescent="0.25">
      <c r="I333" t="str">
        <f>IF(ISBLANK(B333),"",VALUE(RIGHT(B333,LEN(B333)-FIND(",",B333))))</f>
        <v/>
      </c>
      <c r="J333" s="9" t="str">
        <f>IF(ISBLANK(B333),"",IF(B333="N/A",DATEVALUE("4-JUL-"&amp;I333),DATEVALUE(MID(B333,5,2)&amp;"-"&amp;LEFT(B333,3)&amp;"-"&amp;RIGHT(B333,4))))</f>
        <v/>
      </c>
    </row>
    <row r="334" spans="9:10" x14ac:dyDescent="0.25">
      <c r="I334" t="str">
        <f>IF(ISBLANK(B334),"",VALUE(RIGHT(B334,LEN(B334)-FIND(",",B334))))</f>
        <v/>
      </c>
      <c r="J334" s="9" t="str">
        <f>IF(ISBLANK(B334),"",IF(B334="N/A",DATEVALUE("4-JUL-"&amp;I334),DATEVALUE(MID(B334,5,2)&amp;"-"&amp;LEFT(B334,3)&amp;"-"&amp;RIGHT(B334,4))))</f>
        <v/>
      </c>
    </row>
    <row r="335" spans="9:10" x14ac:dyDescent="0.25">
      <c r="I335" t="str">
        <f>IF(ISBLANK(B335),"",VALUE(RIGHT(B335,LEN(B335)-FIND(",",B335))))</f>
        <v/>
      </c>
      <c r="J335" s="9" t="str">
        <f>IF(ISBLANK(B335),"",IF(B335="N/A",DATEVALUE("4-JUL-"&amp;I335),DATEVALUE(MID(B335,5,2)&amp;"-"&amp;LEFT(B335,3)&amp;"-"&amp;RIGHT(B335,4))))</f>
        <v/>
      </c>
    </row>
    <row r="336" spans="9:10" x14ac:dyDescent="0.25">
      <c r="I336" t="str">
        <f>IF(ISBLANK(B336),"",VALUE(RIGHT(B336,LEN(B336)-FIND(",",B336))))</f>
        <v/>
      </c>
      <c r="J336" s="9" t="str">
        <f>IF(ISBLANK(B336),"",IF(B336="N/A",DATEVALUE("4-JUL-"&amp;I336),DATEVALUE(MID(B336,5,2)&amp;"-"&amp;LEFT(B336,3)&amp;"-"&amp;RIGHT(B336,4))))</f>
        <v/>
      </c>
    </row>
    <row r="337" spans="9:10" x14ac:dyDescent="0.25">
      <c r="I337" t="str">
        <f>IF(ISBLANK(B337),"",VALUE(RIGHT(B337,LEN(B337)-FIND(",",B337))))</f>
        <v/>
      </c>
      <c r="J337" s="9" t="str">
        <f>IF(ISBLANK(B337),"",IF(B337="N/A",DATEVALUE("4-JUL-"&amp;I337),DATEVALUE(MID(B337,5,2)&amp;"-"&amp;LEFT(B337,3)&amp;"-"&amp;RIGHT(B337,4))))</f>
        <v/>
      </c>
    </row>
    <row r="338" spans="9:10" x14ac:dyDescent="0.25">
      <c r="I338" t="str">
        <f>IF(ISBLANK(B338),"",VALUE(RIGHT(B338,LEN(B338)-FIND(",",B338))))</f>
        <v/>
      </c>
      <c r="J338" s="9" t="str">
        <f>IF(ISBLANK(B338),"",IF(B338="N/A",DATEVALUE("4-JUL-"&amp;I338),DATEVALUE(MID(B338,5,2)&amp;"-"&amp;LEFT(B338,3)&amp;"-"&amp;RIGHT(B338,4))))</f>
        <v/>
      </c>
    </row>
    <row r="339" spans="9:10" x14ac:dyDescent="0.25">
      <c r="I339" t="str">
        <f>IF(ISBLANK(B339),"",VALUE(RIGHT(B339,LEN(B339)-FIND(",",B339))))</f>
        <v/>
      </c>
      <c r="J339" s="9" t="str">
        <f>IF(ISBLANK(B339),"",IF(B339="N/A",DATEVALUE("4-JUL-"&amp;I339),DATEVALUE(MID(B339,5,2)&amp;"-"&amp;LEFT(B339,3)&amp;"-"&amp;RIGHT(B339,4))))</f>
        <v/>
      </c>
    </row>
    <row r="340" spans="9:10" x14ac:dyDescent="0.25">
      <c r="I340" t="str">
        <f>IF(ISBLANK(B340),"",VALUE(RIGHT(B340,LEN(B340)-FIND(",",B340))))</f>
        <v/>
      </c>
      <c r="J340" s="9" t="str">
        <f>IF(ISBLANK(B340),"",IF(B340="N/A",DATEVALUE("4-JUL-"&amp;I340),DATEVALUE(MID(B340,5,2)&amp;"-"&amp;LEFT(B340,3)&amp;"-"&amp;RIGHT(B340,4))))</f>
        <v/>
      </c>
    </row>
    <row r="341" spans="9:10" x14ac:dyDescent="0.25">
      <c r="I341" t="str">
        <f>IF(ISBLANK(B341),"",VALUE(RIGHT(B341,LEN(B341)-FIND(",",B341))))</f>
        <v/>
      </c>
      <c r="J341" s="9" t="str">
        <f>IF(ISBLANK(B341),"",IF(B341="N/A",DATEVALUE("4-JUL-"&amp;I341),DATEVALUE(MID(B341,5,2)&amp;"-"&amp;LEFT(B341,3)&amp;"-"&amp;RIGHT(B341,4))))</f>
        <v/>
      </c>
    </row>
    <row r="342" spans="9:10" x14ac:dyDescent="0.25">
      <c r="I342" t="str">
        <f>IF(ISBLANK(B342),"",VALUE(RIGHT(B342,LEN(B342)-FIND(",",B342))))</f>
        <v/>
      </c>
      <c r="J342" s="9" t="str">
        <f>IF(ISBLANK(B342),"",IF(B342="N/A",DATEVALUE("4-JUL-"&amp;I342),DATEVALUE(MID(B342,5,2)&amp;"-"&amp;LEFT(B342,3)&amp;"-"&amp;RIGHT(B342,4))))</f>
        <v/>
      </c>
    </row>
    <row r="343" spans="9:10" x14ac:dyDescent="0.25">
      <c r="I343" t="str">
        <f>IF(ISBLANK(B343),"",VALUE(RIGHT(B343,LEN(B343)-FIND(",",B343))))</f>
        <v/>
      </c>
      <c r="J343" s="9" t="str">
        <f>IF(ISBLANK(B343),"",IF(B343="N/A",DATEVALUE("4-JUL-"&amp;I343),DATEVALUE(MID(B343,5,2)&amp;"-"&amp;LEFT(B343,3)&amp;"-"&amp;RIGHT(B343,4))))</f>
        <v/>
      </c>
    </row>
    <row r="344" spans="9:10" x14ac:dyDescent="0.25">
      <c r="I344" t="str">
        <f>IF(ISBLANK(B344),"",VALUE(RIGHT(B344,LEN(B344)-FIND(",",B344))))</f>
        <v/>
      </c>
      <c r="J344" s="9" t="str">
        <f>IF(ISBLANK(B344),"",IF(B344="N/A",DATEVALUE("4-JUL-"&amp;I344),DATEVALUE(MID(B344,5,2)&amp;"-"&amp;LEFT(B344,3)&amp;"-"&amp;RIGHT(B344,4))))</f>
        <v/>
      </c>
    </row>
    <row r="345" spans="9:10" x14ac:dyDescent="0.25">
      <c r="I345" t="str">
        <f>IF(ISBLANK(B345),"",VALUE(RIGHT(B345,LEN(B345)-FIND(",",B345))))</f>
        <v/>
      </c>
      <c r="J345" s="9" t="str">
        <f>IF(ISBLANK(B345),"",IF(B345="N/A",DATEVALUE("4-JUL-"&amp;I345),DATEVALUE(MID(B345,5,2)&amp;"-"&amp;LEFT(B345,3)&amp;"-"&amp;RIGHT(B345,4))))</f>
        <v/>
      </c>
    </row>
    <row r="346" spans="9:10" x14ac:dyDescent="0.25">
      <c r="I346" t="str">
        <f>IF(ISBLANK(B346),"",VALUE(RIGHT(B346,LEN(B346)-FIND(",",B346))))</f>
        <v/>
      </c>
      <c r="J346" s="9" t="str">
        <f>IF(ISBLANK(B346),"",IF(B346="N/A",DATEVALUE("4-JUL-"&amp;I346),DATEVALUE(MID(B346,5,2)&amp;"-"&amp;LEFT(B346,3)&amp;"-"&amp;RIGHT(B346,4))))</f>
        <v/>
      </c>
    </row>
    <row r="347" spans="9:10" x14ac:dyDescent="0.25">
      <c r="I347" t="str">
        <f>IF(ISBLANK(B347),"",VALUE(RIGHT(B347,LEN(B347)-FIND(",",B347))))</f>
        <v/>
      </c>
      <c r="J347" s="9" t="str">
        <f>IF(ISBLANK(B347),"",IF(B347="N/A",DATEVALUE("4-JUL-"&amp;I347),DATEVALUE(MID(B347,5,2)&amp;"-"&amp;LEFT(B347,3)&amp;"-"&amp;RIGHT(B347,4))))</f>
        <v/>
      </c>
    </row>
    <row r="348" spans="9:10" x14ac:dyDescent="0.25">
      <c r="I348" t="str">
        <f>IF(ISBLANK(B348),"",VALUE(RIGHT(B348,LEN(B348)-FIND(",",B348))))</f>
        <v/>
      </c>
      <c r="J348" s="9" t="str">
        <f>IF(ISBLANK(B348),"",IF(B348="N/A",DATEVALUE("4-JUL-"&amp;I348),DATEVALUE(MID(B348,5,2)&amp;"-"&amp;LEFT(B348,3)&amp;"-"&amp;RIGHT(B348,4))))</f>
        <v/>
      </c>
    </row>
    <row r="349" spans="9:10" x14ac:dyDescent="0.25">
      <c r="I349" t="str">
        <f>IF(ISBLANK(B349),"",VALUE(RIGHT(B349,LEN(B349)-FIND(",",B349))))</f>
        <v/>
      </c>
      <c r="J349" s="9" t="str">
        <f>IF(ISBLANK(B349),"",IF(B349="N/A",DATEVALUE("4-JUL-"&amp;I349),DATEVALUE(MID(B349,5,2)&amp;"-"&amp;LEFT(B349,3)&amp;"-"&amp;RIGHT(B349,4))))</f>
        <v/>
      </c>
    </row>
    <row r="350" spans="9:10" x14ac:dyDescent="0.25">
      <c r="I350" t="str">
        <f>IF(ISBLANK(B350),"",VALUE(RIGHT(B350,LEN(B350)-FIND(",",B350))))</f>
        <v/>
      </c>
      <c r="J350" s="9" t="str">
        <f>IF(ISBLANK(B350),"",IF(B350="N/A",DATEVALUE("4-JUL-"&amp;I350),DATEVALUE(MID(B350,5,2)&amp;"-"&amp;LEFT(B350,3)&amp;"-"&amp;RIGHT(B350,4))))</f>
        <v/>
      </c>
    </row>
    <row r="351" spans="9:10" x14ac:dyDescent="0.25">
      <c r="I351" t="str">
        <f>IF(ISBLANK(B351),"",VALUE(RIGHT(B351,LEN(B351)-FIND(",",B351))))</f>
        <v/>
      </c>
      <c r="J351" s="9" t="str">
        <f>IF(ISBLANK(B351),"",IF(B351="N/A",DATEVALUE("4-JUL-"&amp;I351),DATEVALUE(MID(B351,5,2)&amp;"-"&amp;LEFT(B351,3)&amp;"-"&amp;RIGHT(B351,4))))</f>
        <v/>
      </c>
    </row>
    <row r="352" spans="9:10" x14ac:dyDescent="0.25">
      <c r="I352" t="str">
        <f>IF(ISBLANK(B352),"",VALUE(RIGHT(B352,LEN(B352)-FIND(",",B352))))</f>
        <v/>
      </c>
      <c r="J352" s="9" t="str">
        <f>IF(ISBLANK(B352),"",IF(B352="N/A",DATEVALUE("4-JUL-"&amp;I352),DATEVALUE(MID(B352,5,2)&amp;"-"&amp;LEFT(B352,3)&amp;"-"&amp;RIGHT(B352,4))))</f>
        <v/>
      </c>
    </row>
    <row r="353" spans="9:10" x14ac:dyDescent="0.25">
      <c r="I353" t="str">
        <f>IF(ISBLANK(B353),"",VALUE(RIGHT(B353,LEN(B353)-FIND(",",B353))))</f>
        <v/>
      </c>
      <c r="J353" s="9" t="str">
        <f>IF(ISBLANK(B353),"",IF(B353="N/A",DATEVALUE("4-JUL-"&amp;I353),DATEVALUE(MID(B353,5,2)&amp;"-"&amp;LEFT(B353,3)&amp;"-"&amp;RIGHT(B353,4))))</f>
        <v/>
      </c>
    </row>
    <row r="354" spans="9:10" x14ac:dyDescent="0.25">
      <c r="I354" t="str">
        <f>IF(ISBLANK(B354),"",VALUE(RIGHT(B354,LEN(B354)-FIND(",",B354))))</f>
        <v/>
      </c>
      <c r="J354" s="9" t="str">
        <f>IF(ISBLANK(B354),"",IF(B354="N/A",DATEVALUE("4-JUL-"&amp;I354),DATEVALUE(MID(B354,5,2)&amp;"-"&amp;LEFT(B354,3)&amp;"-"&amp;RIGHT(B354,4))))</f>
        <v/>
      </c>
    </row>
    <row r="355" spans="9:10" x14ac:dyDescent="0.25">
      <c r="I355" t="str">
        <f>IF(ISBLANK(B355),"",VALUE(RIGHT(B355,LEN(B355)-FIND(",",B355))))</f>
        <v/>
      </c>
      <c r="J355" s="9" t="str">
        <f>IF(ISBLANK(B355),"",IF(B355="N/A",DATEVALUE("4-JUL-"&amp;I355),DATEVALUE(MID(B355,5,2)&amp;"-"&amp;LEFT(B355,3)&amp;"-"&amp;RIGHT(B355,4))))</f>
        <v/>
      </c>
    </row>
    <row r="356" spans="9:10" x14ac:dyDescent="0.25">
      <c r="I356" t="str">
        <f>IF(ISBLANK(B356),"",VALUE(RIGHT(B356,LEN(B356)-FIND(",",B356))))</f>
        <v/>
      </c>
      <c r="J356" s="9" t="str">
        <f>IF(ISBLANK(B356),"",IF(B356="N/A",DATEVALUE("4-JUL-"&amp;I356),DATEVALUE(MID(B356,5,2)&amp;"-"&amp;LEFT(B356,3)&amp;"-"&amp;RIGHT(B356,4))))</f>
        <v/>
      </c>
    </row>
    <row r="357" spans="9:10" x14ac:dyDescent="0.25">
      <c r="I357" t="str">
        <f>IF(ISBLANK(B357),"",VALUE(RIGHT(B357,LEN(B357)-FIND(",",B357))))</f>
        <v/>
      </c>
      <c r="J357" s="9" t="str">
        <f>IF(ISBLANK(B357),"",IF(B357="N/A",DATEVALUE("4-JUL-"&amp;I357),DATEVALUE(MID(B357,5,2)&amp;"-"&amp;LEFT(B357,3)&amp;"-"&amp;RIGHT(B357,4))))</f>
        <v/>
      </c>
    </row>
    <row r="358" spans="9:10" x14ac:dyDescent="0.25">
      <c r="I358" t="str">
        <f>IF(ISBLANK(B358),"",VALUE(RIGHT(B358,LEN(B358)-FIND(",",B358))))</f>
        <v/>
      </c>
      <c r="J358" s="9" t="str">
        <f>IF(ISBLANK(B358),"",IF(B358="N/A",DATEVALUE("4-JUL-"&amp;I358),DATEVALUE(MID(B358,5,2)&amp;"-"&amp;LEFT(B358,3)&amp;"-"&amp;RIGHT(B358,4))))</f>
        <v/>
      </c>
    </row>
    <row r="359" spans="9:10" x14ac:dyDescent="0.25">
      <c r="I359" t="str">
        <f>IF(ISBLANK(B359),"",VALUE(RIGHT(B359,LEN(B359)-FIND(",",B359))))</f>
        <v/>
      </c>
      <c r="J359" s="9" t="str">
        <f>IF(ISBLANK(B359),"",IF(B359="N/A",DATEVALUE("4-JUL-"&amp;I359),DATEVALUE(MID(B359,5,2)&amp;"-"&amp;LEFT(B359,3)&amp;"-"&amp;RIGHT(B359,4))))</f>
        <v/>
      </c>
    </row>
    <row r="360" spans="9:10" x14ac:dyDescent="0.25">
      <c r="I360" t="str">
        <f>IF(ISBLANK(B360),"",VALUE(RIGHT(B360,LEN(B360)-FIND(",",B360))))</f>
        <v/>
      </c>
      <c r="J360" s="9" t="str">
        <f>IF(ISBLANK(B360),"",IF(B360="N/A",DATEVALUE("4-JUL-"&amp;I360),DATEVALUE(MID(B360,5,2)&amp;"-"&amp;LEFT(B360,3)&amp;"-"&amp;RIGHT(B360,4))))</f>
        <v/>
      </c>
    </row>
    <row r="361" spans="9:10" x14ac:dyDescent="0.25">
      <c r="I361" t="str">
        <f>IF(ISBLANK(B361),"",VALUE(RIGHT(B361,LEN(B361)-FIND(",",B361))))</f>
        <v/>
      </c>
      <c r="J361" s="9" t="str">
        <f>IF(ISBLANK(B361),"",IF(B361="N/A",DATEVALUE("4-JUL-"&amp;I361),DATEVALUE(MID(B361,5,2)&amp;"-"&amp;LEFT(B361,3)&amp;"-"&amp;RIGHT(B361,4))))</f>
        <v/>
      </c>
    </row>
    <row r="362" spans="9:10" x14ac:dyDescent="0.25">
      <c r="I362" t="str">
        <f>IF(ISBLANK(B362),"",VALUE(RIGHT(B362,LEN(B362)-FIND(",",B362))))</f>
        <v/>
      </c>
      <c r="J362" s="9" t="str">
        <f>IF(ISBLANK(B362),"",IF(B362="N/A",DATEVALUE("4-JUL-"&amp;I362),DATEVALUE(MID(B362,5,2)&amp;"-"&amp;LEFT(B362,3)&amp;"-"&amp;RIGHT(B362,4))))</f>
        <v/>
      </c>
    </row>
    <row r="363" spans="9:10" x14ac:dyDescent="0.25">
      <c r="I363" t="str">
        <f>IF(ISBLANK(B363),"",VALUE(RIGHT(B363,LEN(B363)-FIND(",",B363))))</f>
        <v/>
      </c>
      <c r="J363" s="9" t="str">
        <f>IF(ISBLANK(B363),"",IF(B363="N/A",DATEVALUE("4-JUL-"&amp;I363),DATEVALUE(MID(B363,5,2)&amp;"-"&amp;LEFT(B363,3)&amp;"-"&amp;RIGHT(B363,4))))</f>
        <v/>
      </c>
    </row>
    <row r="364" spans="9:10" x14ac:dyDescent="0.25">
      <c r="I364" t="str">
        <f>IF(ISBLANK(B364),"",VALUE(RIGHT(B364,LEN(B364)-FIND(",",B364))))</f>
        <v/>
      </c>
      <c r="J364" s="9" t="str">
        <f>IF(ISBLANK(B364),"",IF(B364="N/A",DATEVALUE("4-JUL-"&amp;I364),DATEVALUE(MID(B364,5,2)&amp;"-"&amp;LEFT(B364,3)&amp;"-"&amp;RIGHT(B364,4))))</f>
        <v/>
      </c>
    </row>
    <row r="365" spans="9:10" x14ac:dyDescent="0.25">
      <c r="I365" t="str">
        <f>IF(ISBLANK(B365),"",VALUE(RIGHT(B365,LEN(B365)-FIND(",",B365))))</f>
        <v/>
      </c>
      <c r="J365" s="9" t="str">
        <f>IF(ISBLANK(B365),"",IF(B365="N/A",DATEVALUE("4-JUL-"&amp;I365),DATEVALUE(MID(B365,5,2)&amp;"-"&amp;LEFT(B365,3)&amp;"-"&amp;RIGHT(B365,4))))</f>
        <v/>
      </c>
    </row>
    <row r="366" spans="9:10" x14ac:dyDescent="0.25">
      <c r="I366" t="str">
        <f>IF(ISBLANK(B366),"",VALUE(RIGHT(B366,LEN(B366)-FIND(",",B366))))</f>
        <v/>
      </c>
      <c r="J366" s="9" t="str">
        <f>IF(ISBLANK(B366),"",IF(B366="N/A",DATEVALUE("4-JUL-"&amp;I366),DATEVALUE(MID(B366,5,2)&amp;"-"&amp;LEFT(B366,3)&amp;"-"&amp;RIGHT(B366,4))))</f>
        <v/>
      </c>
    </row>
    <row r="367" spans="9:10" x14ac:dyDescent="0.25">
      <c r="I367" t="str">
        <f>IF(ISBLANK(B367),"",VALUE(RIGHT(B367,LEN(B367)-FIND(",",B367))))</f>
        <v/>
      </c>
      <c r="J367" s="9" t="str">
        <f>IF(ISBLANK(B367),"",IF(B367="N/A",DATEVALUE("4-JUL-"&amp;I367),DATEVALUE(MID(B367,5,2)&amp;"-"&amp;LEFT(B367,3)&amp;"-"&amp;RIGHT(B367,4))))</f>
        <v/>
      </c>
    </row>
    <row r="368" spans="9:10" x14ac:dyDescent="0.25">
      <c r="I368" t="str">
        <f>IF(ISBLANK(B368),"",VALUE(RIGHT(B368,LEN(B368)-FIND(",",B368))))</f>
        <v/>
      </c>
      <c r="J368" s="9" t="str">
        <f>IF(ISBLANK(B368),"",IF(B368="N/A",DATEVALUE("4-JUL-"&amp;I368),DATEVALUE(MID(B368,5,2)&amp;"-"&amp;LEFT(B368,3)&amp;"-"&amp;RIGHT(B368,4))))</f>
        <v/>
      </c>
    </row>
    <row r="369" spans="9:10" x14ac:dyDescent="0.25">
      <c r="I369" t="str">
        <f>IF(ISBLANK(B369),"",VALUE(RIGHT(B369,LEN(B369)-FIND(",",B369))))</f>
        <v/>
      </c>
      <c r="J369" s="9" t="str">
        <f>IF(ISBLANK(B369),"",IF(B369="N/A",DATEVALUE("4-JUL-"&amp;I369),DATEVALUE(MID(B369,5,2)&amp;"-"&amp;LEFT(B369,3)&amp;"-"&amp;RIGHT(B369,4))))</f>
        <v/>
      </c>
    </row>
    <row r="370" spans="9:10" x14ac:dyDescent="0.25">
      <c r="I370" t="str">
        <f>IF(ISBLANK(B370),"",VALUE(RIGHT(B370,LEN(B370)-FIND(",",B370))))</f>
        <v/>
      </c>
      <c r="J370" s="9" t="str">
        <f>IF(ISBLANK(B370),"",IF(B370="N/A",DATEVALUE("4-JUL-"&amp;I370),DATEVALUE(MID(B370,5,2)&amp;"-"&amp;LEFT(B370,3)&amp;"-"&amp;RIGHT(B370,4))))</f>
        <v/>
      </c>
    </row>
    <row r="371" spans="9:10" x14ac:dyDescent="0.25">
      <c r="I371" t="str">
        <f>IF(ISBLANK(B371),"",VALUE(RIGHT(B371,LEN(B371)-FIND(",",B371))))</f>
        <v/>
      </c>
      <c r="J371" s="9" t="str">
        <f>IF(ISBLANK(B371),"",IF(B371="N/A",DATEVALUE("4-JUL-"&amp;I371),DATEVALUE(MID(B371,5,2)&amp;"-"&amp;LEFT(B371,3)&amp;"-"&amp;RIGHT(B371,4))))</f>
        <v/>
      </c>
    </row>
    <row r="372" spans="9:10" x14ac:dyDescent="0.25">
      <c r="I372" t="str">
        <f>IF(ISBLANK(B372),"",VALUE(RIGHT(B372,LEN(B372)-FIND(",",B372))))</f>
        <v/>
      </c>
      <c r="J372" s="9" t="str">
        <f>IF(ISBLANK(B372),"",IF(B372="N/A",DATEVALUE("4-JUL-"&amp;I372),DATEVALUE(MID(B372,5,2)&amp;"-"&amp;LEFT(B372,3)&amp;"-"&amp;RIGHT(B372,4))))</f>
        <v/>
      </c>
    </row>
    <row r="373" spans="9:10" x14ac:dyDescent="0.25">
      <c r="I373" t="str">
        <f>IF(ISBLANK(B373),"",VALUE(RIGHT(B373,LEN(B373)-FIND(",",B373))))</f>
        <v/>
      </c>
      <c r="J373" s="9" t="str">
        <f>IF(ISBLANK(B373),"",IF(B373="N/A",DATEVALUE("4-JUL-"&amp;I373),DATEVALUE(MID(B373,5,2)&amp;"-"&amp;LEFT(B373,3)&amp;"-"&amp;RIGHT(B373,4))))</f>
        <v/>
      </c>
    </row>
    <row r="374" spans="9:10" x14ac:dyDescent="0.25">
      <c r="I374" t="str">
        <f>IF(ISBLANK(B374),"",VALUE(RIGHT(B374,LEN(B374)-FIND(",",B374))))</f>
        <v/>
      </c>
      <c r="J374" s="9" t="str">
        <f>IF(ISBLANK(B374),"",IF(B374="N/A",DATEVALUE("4-JUL-"&amp;I374),DATEVALUE(MID(B374,5,2)&amp;"-"&amp;LEFT(B374,3)&amp;"-"&amp;RIGHT(B374,4))))</f>
        <v/>
      </c>
    </row>
    <row r="375" spans="9:10" x14ac:dyDescent="0.25">
      <c r="I375" t="str">
        <f>IF(ISBLANK(B375),"",VALUE(RIGHT(B375,LEN(B375)-FIND(",",B375))))</f>
        <v/>
      </c>
      <c r="J375" s="9" t="str">
        <f>IF(ISBLANK(B375),"",IF(B375="N/A",DATEVALUE("4-JUL-"&amp;I375),DATEVALUE(MID(B375,5,2)&amp;"-"&amp;LEFT(B375,3)&amp;"-"&amp;RIGHT(B375,4))))</f>
        <v/>
      </c>
    </row>
    <row r="376" spans="9:10" x14ac:dyDescent="0.25">
      <c r="I376" t="str">
        <f>IF(ISBLANK(B376),"",VALUE(RIGHT(B376,LEN(B376)-FIND(",",B376))))</f>
        <v/>
      </c>
      <c r="J376" s="9" t="str">
        <f>IF(ISBLANK(B376),"",IF(B376="N/A",DATEVALUE("4-JUL-"&amp;I376),DATEVALUE(MID(B376,5,2)&amp;"-"&amp;LEFT(B376,3)&amp;"-"&amp;RIGHT(B376,4))))</f>
        <v/>
      </c>
    </row>
    <row r="377" spans="9:10" x14ac:dyDescent="0.25">
      <c r="I377" t="str">
        <f>IF(ISBLANK(B377),"",VALUE(RIGHT(B377,LEN(B377)-FIND(",",B377))))</f>
        <v/>
      </c>
      <c r="J377" s="9" t="str">
        <f>IF(ISBLANK(B377),"",IF(B377="N/A",DATEVALUE("4-JUL-"&amp;I377),DATEVALUE(MID(B377,5,2)&amp;"-"&amp;LEFT(B377,3)&amp;"-"&amp;RIGHT(B377,4))))</f>
        <v/>
      </c>
    </row>
    <row r="378" spans="9:10" x14ac:dyDescent="0.25">
      <c r="I378" t="str">
        <f>IF(ISBLANK(B378),"",VALUE(RIGHT(B378,LEN(B378)-FIND(",",B378))))</f>
        <v/>
      </c>
      <c r="J378" s="9" t="str">
        <f>IF(ISBLANK(B378),"",IF(B378="N/A",DATEVALUE("4-JUL-"&amp;I378),DATEVALUE(MID(B378,5,2)&amp;"-"&amp;LEFT(B378,3)&amp;"-"&amp;RIGHT(B378,4))))</f>
        <v/>
      </c>
    </row>
    <row r="379" spans="9:10" x14ac:dyDescent="0.25">
      <c r="I379" t="str">
        <f>IF(ISBLANK(B379),"",VALUE(RIGHT(B379,LEN(B379)-FIND(",",B379))))</f>
        <v/>
      </c>
      <c r="J379" s="9" t="str">
        <f>IF(ISBLANK(B379),"",IF(B379="N/A",DATEVALUE("4-JUL-"&amp;I379),DATEVALUE(MID(B379,5,2)&amp;"-"&amp;LEFT(B379,3)&amp;"-"&amp;RIGHT(B379,4))))</f>
        <v/>
      </c>
    </row>
    <row r="380" spans="9:10" x14ac:dyDescent="0.25">
      <c r="I380" t="str">
        <f>IF(ISBLANK(B380),"",VALUE(RIGHT(B380,LEN(B380)-FIND(",",B380))))</f>
        <v/>
      </c>
      <c r="J380" s="9" t="str">
        <f>IF(ISBLANK(B380),"",IF(B380="N/A",DATEVALUE("4-JUL-"&amp;I380),DATEVALUE(MID(B380,5,2)&amp;"-"&amp;LEFT(B380,3)&amp;"-"&amp;RIGHT(B380,4))))</f>
        <v/>
      </c>
    </row>
    <row r="381" spans="9:10" x14ac:dyDescent="0.25">
      <c r="I381" t="str">
        <f>IF(ISBLANK(B381),"",VALUE(RIGHT(B381,LEN(B381)-FIND(",",B381))))</f>
        <v/>
      </c>
      <c r="J381" s="9" t="str">
        <f>IF(ISBLANK(B381),"",IF(B381="N/A",DATEVALUE("4-JUL-"&amp;I381),DATEVALUE(MID(B381,5,2)&amp;"-"&amp;LEFT(B381,3)&amp;"-"&amp;RIGHT(B381,4))))</f>
        <v/>
      </c>
    </row>
    <row r="382" spans="9:10" x14ac:dyDescent="0.25">
      <c r="I382" t="str">
        <f>IF(ISBLANK(B382),"",VALUE(RIGHT(B382,LEN(B382)-FIND(",",B382))))</f>
        <v/>
      </c>
      <c r="J382" s="9" t="str">
        <f>IF(ISBLANK(B382),"",IF(B382="N/A",DATEVALUE("4-JUL-"&amp;I382),DATEVALUE(MID(B382,5,2)&amp;"-"&amp;LEFT(B382,3)&amp;"-"&amp;RIGHT(B382,4))))</f>
        <v/>
      </c>
    </row>
    <row r="383" spans="9:10" x14ac:dyDescent="0.25">
      <c r="I383" t="str">
        <f>IF(ISBLANK(B383),"",VALUE(RIGHT(B383,LEN(B383)-FIND(",",B383))))</f>
        <v/>
      </c>
      <c r="J383" s="9" t="str">
        <f>IF(ISBLANK(B383),"",IF(B383="N/A",DATEVALUE("4-JUL-"&amp;I383),DATEVALUE(MID(B383,5,2)&amp;"-"&amp;LEFT(B383,3)&amp;"-"&amp;RIGHT(B383,4))))</f>
        <v/>
      </c>
    </row>
    <row r="384" spans="9:10" x14ac:dyDescent="0.25">
      <c r="I384" t="str">
        <f>IF(ISBLANK(B384),"",VALUE(RIGHT(B384,LEN(B384)-FIND(",",B384))))</f>
        <v/>
      </c>
      <c r="J384" s="9" t="str">
        <f>IF(ISBLANK(B384),"",IF(B384="N/A",DATEVALUE("4-JUL-"&amp;I384),DATEVALUE(MID(B384,5,2)&amp;"-"&amp;LEFT(B384,3)&amp;"-"&amp;RIGHT(B384,4))))</f>
        <v/>
      </c>
    </row>
    <row r="385" spans="9:10" x14ac:dyDescent="0.25">
      <c r="I385" t="str">
        <f>IF(ISBLANK(B385),"",VALUE(RIGHT(B385,LEN(B385)-FIND(",",B385))))</f>
        <v/>
      </c>
      <c r="J385" s="9" t="str">
        <f>IF(ISBLANK(B385),"",IF(B385="N/A",DATEVALUE("4-JUL-"&amp;I385),DATEVALUE(MID(B385,5,2)&amp;"-"&amp;LEFT(B385,3)&amp;"-"&amp;RIGHT(B385,4))))</f>
        <v/>
      </c>
    </row>
  </sheetData>
  <sortState ref="A2:J385">
    <sortCondition ref="I2:I385"/>
    <sortCondition ref="J2:J385"/>
  </sortState>
  <hyperlinks>
    <hyperlink ref="A1" r:id="rId1" display="javascript:tableOrder('5','1')"/>
    <hyperlink ref="B1" r:id="rId2" display="javascript:tableOrder('158','2')"/>
    <hyperlink ref="A231" r:id="rId3" display="javascript:highlightLine(1403)"/>
    <hyperlink ref="A236" r:id="rId4" display="javascript:highlightLine(1455)"/>
    <hyperlink ref="A229" r:id="rId5" display="javascript:highlightLine(1401)"/>
    <hyperlink ref="A227" r:id="rId6" display="javascript:highlightLine(1398)"/>
    <hyperlink ref="A228" r:id="rId7" display="javascript:highlightLine(1400)"/>
    <hyperlink ref="A235" r:id="rId8" display="javascript:highlightLine(1431)"/>
    <hyperlink ref="A230" r:id="rId9" display="javascript:highlightLine(1402)"/>
    <hyperlink ref="A226" r:id="rId10" display="javascript:highlightLine(1387)"/>
    <hyperlink ref="A234" r:id="rId11" display="javascript:highlightLine(1428)"/>
    <hyperlink ref="A233" r:id="rId12" display="javascript:highlightLine(1424)"/>
    <hyperlink ref="A225" r:id="rId13" display="javascript:highlightLine(1375)"/>
    <hyperlink ref="A221" r:id="rId14" display="javascript:highlightLine(1352)"/>
    <hyperlink ref="A224" r:id="rId15" display="javascript:highlightLine(1363)"/>
    <hyperlink ref="A223" r:id="rId16" display="javascript:highlightLine(1358)"/>
    <hyperlink ref="A220" r:id="rId17" display="javascript:highlightLine(1345)"/>
    <hyperlink ref="A219" r:id="rId18" display="javascript:highlightLine(1344)"/>
    <hyperlink ref="A222" r:id="rId19" display="javascript:highlightLine(1356)"/>
    <hyperlink ref="A214" r:id="rId20" display="javascript:highlightLine(1329)"/>
    <hyperlink ref="A217" r:id="rId21" display="javascript:highlightLine(1335)"/>
    <hyperlink ref="A216" r:id="rId22" display="javascript:highlightLine(1332)"/>
    <hyperlink ref="A218" r:id="rId23" display="javascript:highlightLine(1336)"/>
    <hyperlink ref="A215" r:id="rId24" display="javascript:highlightLine(1333)"/>
    <hyperlink ref="A213" r:id="rId25" display="javascript:highlightLine(1327)"/>
    <hyperlink ref="A212" r:id="rId26" display="javascript:highlightLine(1319)"/>
    <hyperlink ref="A211" r:id="rId27" display="javascript:highlightLine(1313)"/>
    <hyperlink ref="A210" r:id="rId28" display="javascript:highlightLine(1312)"/>
    <hyperlink ref="A170" r:id="rId29" display="javascript:highlightLine(1155)"/>
    <hyperlink ref="A208" r:id="rId30" display="javascript:highlightLine(1310)"/>
    <hyperlink ref="A207" r:id="rId31" display="javascript:highlightLine(1307)"/>
    <hyperlink ref="A206" r:id="rId32" display="javascript:highlightLine(1306)"/>
    <hyperlink ref="A209" r:id="rId33" display="javascript:highlightLine(1309)"/>
    <hyperlink ref="A204" r:id="rId34" display="javascript:highlightLine(1304)"/>
    <hyperlink ref="A205" r:id="rId35" display="javascript:highlightLine(1305)"/>
    <hyperlink ref="A201" r:id="rId36" display="javascript:highlightLine(1284)"/>
    <hyperlink ref="A203" r:id="rId37" display="javascript:highlightLine(1290)"/>
    <hyperlink ref="A202" r:id="rId38" display="javascript:highlightLine(1285)"/>
    <hyperlink ref="A199" r:id="rId39" display="javascript:highlightLine(1275)"/>
    <hyperlink ref="A200" r:id="rId40" display="javascript:highlightLine(1276)"/>
    <hyperlink ref="A196" r:id="rId41" display="javascript:highlightLine(1262)"/>
    <hyperlink ref="A198" r:id="rId42" display="javascript:highlightLine(1265)"/>
    <hyperlink ref="A195" r:id="rId43" display="javascript:highlightLine(1260)"/>
    <hyperlink ref="A194" r:id="rId44" display="javascript:highlightLine(1258)"/>
    <hyperlink ref="A197" r:id="rId45" display="javascript:highlightLine(1264)"/>
    <hyperlink ref="A192" r:id="rId46" display="javascript:highlightLine(124999)"/>
    <hyperlink ref="A189" r:id="rId47" display="javascript:highlightLine(1244)"/>
    <hyperlink ref="A191" r:id="rId48" display="javascript:highlightLine(1248)"/>
    <hyperlink ref="A190" r:id="rId49" display="javascript:highlightLine(1247)"/>
    <hyperlink ref="A193" r:id="rId50" display="javascript:highlightLine(1255)"/>
    <hyperlink ref="A188" r:id="rId51" display="javascript:highlightLine(1245)"/>
    <hyperlink ref="A187" r:id="rId52" display="javascript:highlightLine(1239)"/>
    <hyperlink ref="A52" r:id="rId53" display="javascript:highlightLine(640)"/>
    <hyperlink ref="A51" r:id="rId54" display="javascript:highlightLine(636)"/>
    <hyperlink ref="A55" r:id="rId55" display="javascript:highlightLine(653)"/>
    <hyperlink ref="A53" r:id="rId56" display="javascript:highlightLine(643)"/>
    <hyperlink ref="A54" r:id="rId57" display="javascript:highlightLine(645)"/>
    <hyperlink ref="A49" r:id="rId58" display="javascript:highlightLine(625)"/>
    <hyperlink ref="A50" r:id="rId59" display="javascript:highlightLine(626)"/>
    <hyperlink ref="A48" r:id="rId60" display="javascript:highlightLine(624)"/>
    <hyperlink ref="A45" r:id="rId61" display="javascript:highlightLine(613)"/>
    <hyperlink ref="A44" r:id="rId62" display="javascript:highlightLine(610)"/>
    <hyperlink ref="A46" r:id="rId63" display="javascript:highlightLine(614)"/>
    <hyperlink ref="A47" r:id="rId64" display="javascript:highlightLine(615)"/>
    <hyperlink ref="A43" r:id="rId65" display="javascript:highlightLine(593)"/>
    <hyperlink ref="A40" r:id="rId66" display="javascript:highlightLine(57999)"/>
    <hyperlink ref="A39" r:id="rId67" display="javascript:highlightLine(579)"/>
    <hyperlink ref="A38" r:id="rId68" display="javascript:highlightLine(578)"/>
    <hyperlink ref="A37" r:id="rId69" display="javascript:highlightLine(575)"/>
    <hyperlink ref="A35" r:id="rId70" display="javascript:highlightLine(559)"/>
    <hyperlink ref="A33" r:id="rId71" display="javascript:highlightLine(554)"/>
    <hyperlink ref="A34" r:id="rId72" display="javascript:highlightLine(556)"/>
    <hyperlink ref="A28" r:id="rId73" display="javascript:highlightLine(523)"/>
    <hyperlink ref="A27" r:id="rId74" display="javascript:highlightLine(514)"/>
    <hyperlink ref="A26" r:id="rId75" display="javascript:highlightLine(50999)"/>
    <hyperlink ref="A25" r:id="rId76" display="javascript:highlightLine(502)"/>
    <hyperlink ref="A23" r:id="rId77" display="javascript:highlightLine(488)"/>
    <hyperlink ref="A22" r:id="rId78" display="javascript:highlightLine(484)"/>
    <hyperlink ref="A20" r:id="rId79" display="javascript:highlightLine(478)"/>
    <hyperlink ref="A21" r:id="rId80" display="javascript:highlightLine(482)"/>
    <hyperlink ref="A18" r:id="rId81" display="javascript:highlightLine(473)"/>
    <hyperlink ref="A16" r:id="rId82" display="javascript:highlightLine(459)"/>
    <hyperlink ref="A15" r:id="rId83" display="javascript:highlightLine(456)"/>
    <hyperlink ref="A14" r:id="rId84" display="javascript:highlightLine(450)"/>
    <hyperlink ref="A12" r:id="rId85" display="javascript:highlightLine(444)"/>
    <hyperlink ref="A13" r:id="rId86" display="javascript:highlightLine(448)"/>
    <hyperlink ref="A8" r:id="rId87" display="javascript:highlightLine(420)"/>
    <hyperlink ref="A9" r:id="rId88" display="javascript:highlightLine(422)"/>
    <hyperlink ref="A6" r:id="rId89" display="javascript:highlightLine(406)"/>
    <hyperlink ref="A5" r:id="rId90" display="javascript:highlightLine(397)"/>
    <hyperlink ref="A3" r:id="rId91" display="javascript:highlightLine(381)"/>
    <hyperlink ref="A2" r:id="rId92" display="javascript:highlightLine(371)"/>
    <hyperlink ref="A58" r:id="rId93" display="javascript:highlightLine(669)"/>
    <hyperlink ref="A57" r:id="rId94" display="javascript:highlightLine(667)"/>
    <hyperlink ref="A61" r:id="rId95" display="javascript:highlightLine(681)"/>
    <hyperlink ref="A60" r:id="rId96" display="javascript:highlightLine(680)"/>
    <hyperlink ref="A62" r:id="rId97" display="javascript:highlightLine(688)"/>
    <hyperlink ref="A63" r:id="rId98" display="javascript:highlightLine(691)"/>
    <hyperlink ref="A65" r:id="rId99" display="javascript:highlightLine(694)"/>
    <hyperlink ref="A64" r:id="rId100" display="javascript:highlightLine(693)"/>
    <hyperlink ref="A66" r:id="rId101" display="javascript:highlightLine(703)"/>
    <hyperlink ref="A69" r:id="rId102" display="javascript:highlightLine(723)"/>
    <hyperlink ref="A68" r:id="rId103" display="javascript:highlightLine(71999)"/>
    <hyperlink ref="A70" r:id="rId104" display="javascript:highlightLine(72399)"/>
    <hyperlink ref="A67" r:id="rId105" display="javascript:highlightLine(715)"/>
    <hyperlink ref="A72" r:id="rId106" display="javascript:highlightLine(732)"/>
    <hyperlink ref="A71" r:id="rId107" display="javascript:highlightLine(728)"/>
    <hyperlink ref="A74" r:id="rId108" display="javascript:highlightLine(740)"/>
    <hyperlink ref="A73" r:id="rId109" display="javascript:highlightLine(739)"/>
    <hyperlink ref="A185" r:id="rId110" display="javascript:highlightLine(1227)"/>
    <hyperlink ref="A184" r:id="rId111" display="javascript:highlightLine(1223)"/>
    <hyperlink ref="A186" r:id="rId112" display="javascript:highlightLine(1231)"/>
    <hyperlink ref="A183" r:id="rId113" display="javascript:highlightLine(1217)"/>
    <hyperlink ref="A181" r:id="rId114" display="javascript:highlightLine(1207)"/>
    <hyperlink ref="A182" r:id="rId115" display="javascript:highlightLine(1212)"/>
    <hyperlink ref="A179" r:id="rId116" display="javascript:highlightLine(1203)"/>
    <hyperlink ref="A180" r:id="rId117" display="javascript:highlightLine(1206)"/>
    <hyperlink ref="A178" r:id="rId118" display="javascript:highlightLine(1202)"/>
    <hyperlink ref="A176" r:id="rId119" display="javascript:highlightLine(1196)"/>
    <hyperlink ref="A177" r:id="rId120" display="javascript:highlightLine(1197)"/>
    <hyperlink ref="A175" r:id="rId121" display="javascript:highlightLine(1192)"/>
    <hyperlink ref="A174" r:id="rId122" display="javascript:highlightLine(1188)"/>
    <hyperlink ref="A173" r:id="rId123" display="javascript:highlightLine(1182)"/>
    <hyperlink ref="A172" r:id="rId124" display="javascript:highlightLine(1174)"/>
    <hyperlink ref="A171" r:id="rId125" display="javascript:highlightLine(1171)"/>
    <hyperlink ref="A168" r:id="rId126" display="javascript:highlightLine(1143)"/>
    <hyperlink ref="A169" r:id="rId127" display="javascript:highlightLine(1147)"/>
    <hyperlink ref="A165" r:id="rId128" display="javascript:highlightLine(1137)"/>
    <hyperlink ref="A167" r:id="rId129" display="javascript:highlightLine(1142)"/>
    <hyperlink ref="A166" r:id="rId130" display="javascript:highlightLine(1138)"/>
    <hyperlink ref="A163" r:id="rId131" display="javascript:highlightLine(1129)"/>
    <hyperlink ref="A164" r:id="rId132" display="javascript:highlightLine(1135)"/>
    <hyperlink ref="A133" r:id="rId133" display="javascript:highlightLine(99599)"/>
    <hyperlink ref="A134" r:id="rId134" display="javascript:highlightLine(997)"/>
    <hyperlink ref="A135" r:id="rId135" display="javascript:highlightLine(1005)"/>
    <hyperlink ref="A137" r:id="rId136" display="javascript:highlightLine(1014)"/>
    <hyperlink ref="A136" r:id="rId137" display="javascript:highlightLine(1009)"/>
    <hyperlink ref="A138" r:id="rId138" display="javascript:highlightLine(1024)"/>
    <hyperlink ref="A129" r:id="rId139" display="javascript:highlightLine(985)"/>
    <hyperlink ref="A130" r:id="rId140" display="javascript:highlightLine(987)"/>
    <hyperlink ref="A131" r:id="rId141" display="javascript:highlightLine(986)"/>
    <hyperlink ref="A132" r:id="rId142" display="javascript:highlightLine(988)"/>
    <hyperlink ref="A128" r:id="rId143" display="javascript:highlightLine(973)"/>
    <hyperlink ref="A127" r:id="rId144" display="javascript:highlightLine(955)"/>
    <hyperlink ref="A126" r:id="rId145" display="javascript:highlightLine(952)"/>
    <hyperlink ref="A125" r:id="rId146" display="javascript:highlightLine(947)"/>
    <hyperlink ref="A124" r:id="rId147" display="javascript:highlightLine(945)"/>
    <hyperlink ref="A123" r:id="rId148" display="javascript:highlightLine(938)"/>
    <hyperlink ref="A162" r:id="rId149" display="javascript:highlightLine(1125)"/>
    <hyperlink ref="A161" r:id="rId150" display="javascript:highlightLine(1124)"/>
    <hyperlink ref="A159" r:id="rId151" display="javascript:highlightLine(1121)"/>
    <hyperlink ref="A156" r:id="rId152" display="javascript:highlightLine(1116)"/>
    <hyperlink ref="A158" r:id="rId153" display="javascript:highlightLine(111899)"/>
    <hyperlink ref="A160" r:id="rId154" display="javascript:highlightLine(1122)"/>
    <hyperlink ref="A157" r:id="rId155" display="javascript:highlightLine(1118)"/>
    <hyperlink ref="A155" r:id="rId156" display="javascript:highlightLine(1115)"/>
    <hyperlink ref="A154" r:id="rId157" display="javascript:highlightLine(1113)"/>
    <hyperlink ref="A152" r:id="rId158" display="javascript:highlightLine(1103)"/>
    <hyperlink ref="A153" r:id="rId159" display="javascript:highlightLine(1108)"/>
    <hyperlink ref="A151" r:id="rId160" display="javascript:highlightLine(1095)"/>
    <hyperlink ref="A149" r:id="rId161" display="javascript:highlightLine(1090)"/>
    <hyperlink ref="A150" r:id="rId162" display="javascript:highlightLine(1092)"/>
    <hyperlink ref="A148" r:id="rId163" display="javascript:highlightLine(1080)"/>
    <hyperlink ref="A147" r:id="rId164" display="javascript:highlightLine(1066)"/>
    <hyperlink ref="A146" r:id="rId165" display="javascript:highlightLine(1062)"/>
    <hyperlink ref="A143" r:id="rId166" display="javascript:highlightLine(1059)"/>
    <hyperlink ref="A145" r:id="rId167" display="javascript:highlightLine(1060)"/>
    <hyperlink ref="A144" r:id="rId168" display="javascript:highlightLine(1061)"/>
    <hyperlink ref="A142" r:id="rId169" display="javascript:highlightLine(1058)"/>
    <hyperlink ref="A141" r:id="rId170" display="javascript:highlightLine(1046)"/>
    <hyperlink ref="A140" r:id="rId171" display="javascript:highlightLine(1040)"/>
    <hyperlink ref="A139" r:id="rId172" display="javascript:highlightLine(1031)"/>
    <hyperlink ref="A121" r:id="rId173" display="javascript:highlightLine(926)"/>
    <hyperlink ref="A122" r:id="rId174" display="javascript:highlightLine(934)"/>
    <hyperlink ref="A119" r:id="rId175" display="javascript:highlightLine(92299)"/>
    <hyperlink ref="A120" r:id="rId176" display="javascript:highlightLine(924)"/>
    <hyperlink ref="A116" r:id="rId177" display="javascript:highlightLine(913)"/>
    <hyperlink ref="A115" r:id="rId178" display="javascript:highlightLine(912)"/>
    <hyperlink ref="A117" r:id="rId179" display="javascript:highlightLine(917)"/>
    <hyperlink ref="A118" r:id="rId180" display="javascript:highlightLine(918)"/>
    <hyperlink ref="A114" r:id="rId181" display="javascript:highlightLine(910)"/>
    <hyperlink ref="A113" r:id="rId182" display="javascript:highlightLine(902)"/>
    <hyperlink ref="A111" r:id="rId183" display="javascript:highlightLine(894)"/>
    <hyperlink ref="A112" r:id="rId184" display="javascript:highlightLine(897)"/>
    <hyperlink ref="A109" r:id="rId185" display="javascript:highlightLine(885)"/>
    <hyperlink ref="A110" r:id="rId186" display="javascript:highlightLine(887)"/>
    <hyperlink ref="A107" r:id="rId187" display="javascript:highlightLine(880)"/>
    <hyperlink ref="A106" r:id="rId188" display="javascript:highlightLine(878)"/>
    <hyperlink ref="A105" r:id="rId189" display="javascript:highlightLine(876)"/>
    <hyperlink ref="A108" r:id="rId190" display="javascript:highlightLine(881)"/>
    <hyperlink ref="A104" r:id="rId191" display="javascript:highlightLine(872)"/>
    <hyperlink ref="A103" r:id="rId192" display="javascript:highlightLine(869)"/>
    <hyperlink ref="A102" r:id="rId193" display="javascript:highlightLine(867)"/>
    <hyperlink ref="A101" r:id="rId194" display="javascript:highlightLine(865)"/>
    <hyperlink ref="A100" r:id="rId195" display="javascript:highlightLine(862)"/>
    <hyperlink ref="A98" r:id="rId196" display="javascript:highlightLine(848)"/>
    <hyperlink ref="A99" r:id="rId197" display="javascript:highlightLine(852)"/>
    <hyperlink ref="A97" r:id="rId198" display="javascript:highlightLine(845)"/>
    <hyperlink ref="A95" r:id="rId199" display="javascript:highlightLine(82999)"/>
    <hyperlink ref="A96" r:id="rId200" display="javascript:highlightLine(835)"/>
    <hyperlink ref="A94" r:id="rId201" display="javascript:highlightLine(828)"/>
    <hyperlink ref="A93" r:id="rId202" display="javascript:highlightLine(824)"/>
    <hyperlink ref="A91" r:id="rId203" display="javascript:highlightLine(81899)"/>
    <hyperlink ref="A92" r:id="rId204" display="javascript:highlightLine(820)"/>
    <hyperlink ref="A89" r:id="rId205" display="javascript:highlightLine(803)"/>
    <hyperlink ref="A90" r:id="rId206" display="javascript:highlightLine(809)"/>
    <hyperlink ref="A88" r:id="rId207" display="javascript:highlightLine(796)"/>
    <hyperlink ref="A87" r:id="rId208" display="javascript:highlightLine(792)"/>
    <hyperlink ref="A86" r:id="rId209" display="javascript:highlightLine(782)"/>
    <hyperlink ref="A85" r:id="rId210" display="javascript:highlightLine(776)"/>
    <hyperlink ref="A83" r:id="rId211" display="javascript:highlightLine(760)"/>
    <hyperlink ref="A84" r:id="rId212" display="javascript:highlightLine(768)"/>
    <hyperlink ref="A81" r:id="rId213" display="javascript:highlightLine(756)"/>
    <hyperlink ref="A82" r:id="rId214" display="javascript:highlightLine(757)"/>
    <hyperlink ref="A80" r:id="rId215" display="javascript:highlightLine(754)"/>
    <hyperlink ref="A76" r:id="rId216" display="javascript:highlightLine(744)"/>
    <hyperlink ref="A79" r:id="rId217" display="javascript:highlightLine(748)"/>
    <hyperlink ref="A75" r:id="rId218" display="javascript:highlightLine(743)"/>
    <hyperlink ref="A77" r:id="rId219" display="javascript:highlightLine(746)"/>
    <hyperlink ref="A78" r:id="rId220" display="javascript:highlightLine(747)"/>
  </hyperlinks>
  <pageMargins left="0.7" right="0.7" top="0.75" bottom="0.75" header="0.3" footer="0.3"/>
  <pageSetup orientation="portrait" r:id="rId22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3"/>
  <sheetViews>
    <sheetView tabSelected="1" workbookViewId="0">
      <selection activeCell="B6" sqref="B6"/>
    </sheetView>
  </sheetViews>
  <sheetFormatPr defaultRowHeight="15" x14ac:dyDescent="0.25"/>
  <cols>
    <col min="2" max="2" width="24.5703125" style="10" customWidth="1"/>
  </cols>
  <sheetData>
    <row r="1" spans="1:2" x14ac:dyDescent="0.25">
      <c r="A1" s="11" t="s">
        <v>454</v>
      </c>
      <c r="B1" s="12" t="s">
        <v>455</v>
      </c>
    </row>
    <row r="2" spans="1:2" x14ac:dyDescent="0.25">
      <c r="A2">
        <v>1900</v>
      </c>
      <c r="B2" s="10">
        <f>SUMPRODUCT((Sheet1!$I$2:$I$236=A2)*(Sheet1!$D$2:$D$236))</f>
        <v>105570000000</v>
      </c>
    </row>
    <row r="3" spans="1:2" x14ac:dyDescent="0.25">
      <c r="A3">
        <f>A2+1</f>
        <v>1901</v>
      </c>
      <c r="B3" s="10">
        <f>SUMPRODUCT((Sheet1!$I$2:$I$236=A3)*(Sheet1!$D$2:$D$236))</f>
        <v>590000000</v>
      </c>
    </row>
    <row r="4" spans="1:2" x14ac:dyDescent="0.25">
      <c r="A4">
        <f t="shared" ref="A4:A67" si="0">A3+1</f>
        <v>1902</v>
      </c>
      <c r="B4" s="10">
        <f>SUMPRODUCT((Sheet1!$I$2:$I$236=A4)*(Sheet1!$D$2:$D$236))</f>
        <v>0</v>
      </c>
    </row>
    <row r="5" spans="1:2" x14ac:dyDescent="0.25">
      <c r="A5">
        <f t="shared" si="0"/>
        <v>1903</v>
      </c>
      <c r="B5" s="10">
        <f>SUMPRODUCT((Sheet1!$I$2:$I$236=A5)*(Sheet1!$D$2:$D$236))</f>
        <v>5880000000</v>
      </c>
    </row>
    <row r="6" spans="1:2" x14ac:dyDescent="0.25">
      <c r="A6">
        <f t="shared" si="0"/>
        <v>1904</v>
      </c>
      <c r="B6" s="10">
        <f>SUMPRODUCT((Sheet1!$I$2:$I$236=A6)*(Sheet1!$D$2:$D$236))</f>
        <v>450000000</v>
      </c>
    </row>
    <row r="7" spans="1:2" x14ac:dyDescent="0.25">
      <c r="A7">
        <f t="shared" si="0"/>
        <v>1905</v>
      </c>
      <c r="B7" s="10">
        <f>SUMPRODUCT((Sheet1!$I$2:$I$236=A7)*(Sheet1!$D$2:$D$236))</f>
        <v>0</v>
      </c>
    </row>
    <row r="8" spans="1:2" x14ac:dyDescent="0.25">
      <c r="A8">
        <f t="shared" si="0"/>
        <v>1906</v>
      </c>
      <c r="B8" s="10">
        <f>SUMPRODUCT((Sheet1!$I$2:$I$236=A8)*(Sheet1!$D$2:$D$236))</f>
        <v>4020000000</v>
      </c>
    </row>
    <row r="9" spans="1:2" x14ac:dyDescent="0.25">
      <c r="A9">
        <f t="shared" si="0"/>
        <v>1907</v>
      </c>
      <c r="B9" s="10">
        <f>SUMPRODUCT((Sheet1!$I$2:$I$236=A9)*(Sheet1!$D$2:$D$236))</f>
        <v>0</v>
      </c>
    </row>
    <row r="10" spans="1:2" x14ac:dyDescent="0.25">
      <c r="A10">
        <f t="shared" si="0"/>
        <v>1908</v>
      </c>
      <c r="B10" s="10">
        <f>SUMPRODUCT((Sheet1!$I$2:$I$236=A10)*(Sheet1!$D$2:$D$236))</f>
        <v>0</v>
      </c>
    </row>
    <row r="11" spans="1:2" x14ac:dyDescent="0.25">
      <c r="A11">
        <f t="shared" si="0"/>
        <v>1909</v>
      </c>
      <c r="B11" s="10">
        <f>SUMPRODUCT((Sheet1!$I$2:$I$236=A11)*(Sheet1!$D$2:$D$236))</f>
        <v>9270000000</v>
      </c>
    </row>
    <row r="12" spans="1:2" x14ac:dyDescent="0.25">
      <c r="A12">
        <f t="shared" si="0"/>
        <v>1910</v>
      </c>
      <c r="B12" s="10">
        <f>SUMPRODUCT((Sheet1!$I$2:$I$236=A12)*(Sheet1!$D$2:$D$236))</f>
        <v>4080000000</v>
      </c>
    </row>
    <row r="13" spans="1:2" x14ac:dyDescent="0.25">
      <c r="A13">
        <f t="shared" si="0"/>
        <v>1911</v>
      </c>
      <c r="B13" s="10">
        <f>SUMPRODUCT((Sheet1!$I$2:$I$236=A13)*(Sheet1!$D$2:$D$236))</f>
        <v>300000000</v>
      </c>
    </row>
    <row r="14" spans="1:2" x14ac:dyDescent="0.25">
      <c r="A14">
        <f t="shared" si="0"/>
        <v>1912</v>
      </c>
      <c r="B14" s="10">
        <f>SUMPRODUCT((Sheet1!$I$2:$I$236=A14)*(Sheet1!$D$2:$D$236))</f>
        <v>0</v>
      </c>
    </row>
    <row r="15" spans="1:2" x14ac:dyDescent="0.25">
      <c r="A15">
        <f t="shared" si="0"/>
        <v>1913</v>
      </c>
      <c r="B15" s="10">
        <f>SUMPRODUCT((Sheet1!$I$2:$I$236=A15)*(Sheet1!$D$2:$D$236))</f>
        <v>1390000000</v>
      </c>
    </row>
    <row r="16" spans="1:2" x14ac:dyDescent="0.25">
      <c r="A16">
        <f t="shared" si="0"/>
        <v>1914</v>
      </c>
      <c r="B16" s="10">
        <f>SUMPRODUCT((Sheet1!$I$2:$I$236=A16)*(Sheet1!$D$2:$D$236))</f>
        <v>0</v>
      </c>
    </row>
    <row r="17" spans="1:2" x14ac:dyDescent="0.25">
      <c r="A17">
        <f t="shared" si="0"/>
        <v>1915</v>
      </c>
      <c r="B17" s="10">
        <f>SUMPRODUCT((Sheet1!$I$2:$I$236=A17)*(Sheet1!$D$2:$D$236))</f>
        <v>87510000000</v>
      </c>
    </row>
    <row r="18" spans="1:2" x14ac:dyDescent="0.25">
      <c r="A18">
        <f t="shared" si="0"/>
        <v>1916</v>
      </c>
      <c r="B18" s="10">
        <f>SUMPRODUCT((Sheet1!$I$2:$I$236=A18)*(Sheet1!$D$2:$D$236))</f>
        <v>3210000000</v>
      </c>
    </row>
    <row r="19" spans="1:2" x14ac:dyDescent="0.25">
      <c r="A19">
        <f t="shared" si="0"/>
        <v>1917</v>
      </c>
      <c r="B19" s="10">
        <f>SUMPRODUCT((Sheet1!$I$2:$I$236=A19)*(Sheet1!$D$2:$D$236))</f>
        <v>0</v>
      </c>
    </row>
    <row r="20" spans="1:2" x14ac:dyDescent="0.25">
      <c r="A20">
        <f t="shared" si="0"/>
        <v>1918</v>
      </c>
      <c r="B20" s="10">
        <f>SUMPRODUCT((Sheet1!$I$2:$I$236=A20)*(Sheet1!$D$2:$D$236))</f>
        <v>560000000</v>
      </c>
    </row>
    <row r="21" spans="1:2" x14ac:dyDescent="0.25">
      <c r="A21">
        <f t="shared" si="0"/>
        <v>1919</v>
      </c>
      <c r="B21" s="10">
        <f>SUMPRODUCT((Sheet1!$I$2:$I$236=A21)*(Sheet1!$D$2:$D$236))</f>
        <v>14580000000</v>
      </c>
    </row>
    <row r="22" spans="1:2" x14ac:dyDescent="0.25">
      <c r="A22">
        <f t="shared" si="0"/>
        <v>1920</v>
      </c>
      <c r="B22" s="10">
        <f>SUMPRODUCT((Sheet1!$I$2:$I$236=A22)*(Sheet1!$D$2:$D$236))</f>
        <v>820000000</v>
      </c>
    </row>
    <row r="23" spans="1:2" x14ac:dyDescent="0.25">
      <c r="A23">
        <f t="shared" si="0"/>
        <v>1921</v>
      </c>
      <c r="B23" s="10">
        <f>SUMPRODUCT((Sheet1!$I$2:$I$236=A23)*(Sheet1!$D$2:$D$236))</f>
        <v>4060000000</v>
      </c>
    </row>
    <row r="24" spans="1:2" x14ac:dyDescent="0.25">
      <c r="A24">
        <f t="shared" si="0"/>
        <v>1922</v>
      </c>
      <c r="B24" s="10">
        <f>SUMPRODUCT((Sheet1!$I$2:$I$236=A24)*(Sheet1!$D$2:$D$236))</f>
        <v>0</v>
      </c>
    </row>
    <row r="25" spans="1:2" x14ac:dyDescent="0.25">
      <c r="A25">
        <f t="shared" si="0"/>
        <v>1923</v>
      </c>
      <c r="B25" s="10">
        <f>SUMPRODUCT((Sheet1!$I$2:$I$236=A25)*(Sheet1!$D$2:$D$236))</f>
        <v>0</v>
      </c>
    </row>
    <row r="26" spans="1:2" x14ac:dyDescent="0.25">
      <c r="A26">
        <f t="shared" si="0"/>
        <v>1924</v>
      </c>
      <c r="B26" s="10">
        <f>SUMPRODUCT((Sheet1!$I$2:$I$236=A26)*(Sheet1!$D$2:$D$236))</f>
        <v>0</v>
      </c>
    </row>
    <row r="27" spans="1:2" x14ac:dyDescent="0.25">
      <c r="A27">
        <f t="shared" si="0"/>
        <v>1925</v>
      </c>
      <c r="B27" s="10">
        <f>SUMPRODUCT((Sheet1!$I$2:$I$236=A27)*(Sheet1!$D$2:$D$236))</f>
        <v>0</v>
      </c>
    </row>
    <row r="28" spans="1:2" x14ac:dyDescent="0.25">
      <c r="A28">
        <f t="shared" si="0"/>
        <v>1926</v>
      </c>
      <c r="B28" s="10">
        <f>SUMPRODUCT((Sheet1!$I$2:$I$236=A28)*(Sheet1!$D$2:$D$236))</f>
        <v>196430000000</v>
      </c>
    </row>
    <row r="29" spans="1:2" x14ac:dyDescent="0.25">
      <c r="A29">
        <f t="shared" si="0"/>
        <v>1927</v>
      </c>
      <c r="B29" s="10">
        <f>SUMPRODUCT((Sheet1!$I$2:$I$236=A29)*(Sheet1!$D$2:$D$236))</f>
        <v>0</v>
      </c>
    </row>
    <row r="30" spans="1:2" x14ac:dyDescent="0.25">
      <c r="A30">
        <f t="shared" si="0"/>
        <v>1928</v>
      </c>
      <c r="B30" s="10">
        <f>SUMPRODUCT((Sheet1!$I$2:$I$236=A30)*(Sheet1!$D$2:$D$236))</f>
        <v>44890000000</v>
      </c>
    </row>
    <row r="31" spans="1:2" x14ac:dyDescent="0.25">
      <c r="A31">
        <f t="shared" si="0"/>
        <v>1929</v>
      </c>
      <c r="B31" s="10">
        <f>SUMPRODUCT((Sheet1!$I$2:$I$236=A31)*(Sheet1!$D$2:$D$236))</f>
        <v>368000000</v>
      </c>
    </row>
    <row r="32" spans="1:2" x14ac:dyDescent="0.25">
      <c r="A32">
        <f t="shared" si="0"/>
        <v>1930</v>
      </c>
      <c r="B32" s="10">
        <f>SUMPRODUCT((Sheet1!$I$2:$I$236=A32)*(Sheet1!$D$2:$D$236))</f>
        <v>0</v>
      </c>
    </row>
    <row r="33" spans="1:2" x14ac:dyDescent="0.25">
      <c r="A33">
        <f t="shared" si="0"/>
        <v>1931</v>
      </c>
      <c r="B33" s="10">
        <f>SUMPRODUCT((Sheet1!$I$2:$I$236=A33)*(Sheet1!$D$2:$D$236))</f>
        <v>0</v>
      </c>
    </row>
    <row r="34" spans="1:2" x14ac:dyDescent="0.25">
      <c r="A34">
        <f t="shared" si="0"/>
        <v>1932</v>
      </c>
      <c r="B34" s="10">
        <f>SUMPRODUCT((Sheet1!$I$2:$I$236=A34)*(Sheet1!$D$2:$D$236))</f>
        <v>8550000000</v>
      </c>
    </row>
    <row r="35" spans="1:2" x14ac:dyDescent="0.25">
      <c r="A35">
        <f t="shared" si="0"/>
        <v>1933</v>
      </c>
      <c r="B35" s="10">
        <f>SUMPRODUCT((Sheet1!$I$2:$I$236=A35)*(Sheet1!$D$2:$D$236))</f>
        <v>14890000000</v>
      </c>
    </row>
    <row r="36" spans="1:2" x14ac:dyDescent="0.25">
      <c r="A36">
        <f t="shared" si="0"/>
        <v>1934</v>
      </c>
      <c r="B36" s="10">
        <f>SUMPRODUCT((Sheet1!$I$2:$I$236=A36)*(Sheet1!$D$2:$D$236))</f>
        <v>1270000000</v>
      </c>
    </row>
    <row r="37" spans="1:2" x14ac:dyDescent="0.25">
      <c r="A37">
        <f t="shared" si="0"/>
        <v>1935</v>
      </c>
      <c r="B37" s="10">
        <f>SUMPRODUCT((Sheet1!$I$2:$I$236=A37)*(Sheet1!$D$2:$D$236))</f>
        <v>9970000000</v>
      </c>
    </row>
    <row r="38" spans="1:2" x14ac:dyDescent="0.25">
      <c r="A38">
        <f t="shared" si="0"/>
        <v>1936</v>
      </c>
      <c r="B38" s="10">
        <f>SUMPRODUCT((Sheet1!$I$2:$I$236=A38)*(Sheet1!$D$2:$D$236))</f>
        <v>909000000</v>
      </c>
    </row>
    <row r="39" spans="1:2" x14ac:dyDescent="0.25">
      <c r="A39">
        <f t="shared" si="0"/>
        <v>1937</v>
      </c>
      <c r="B39" s="10">
        <f>SUMPRODUCT((Sheet1!$I$2:$I$236=A39)*(Sheet1!$D$2:$D$236))</f>
        <v>0</v>
      </c>
    </row>
    <row r="40" spans="1:2" x14ac:dyDescent="0.25">
      <c r="A40">
        <f t="shared" si="0"/>
        <v>1938</v>
      </c>
      <c r="B40" s="10">
        <f>SUMPRODUCT((Sheet1!$I$2:$I$236=A40)*(Sheet1!$D$2:$D$236))</f>
        <v>46864000000</v>
      </c>
    </row>
    <row r="41" spans="1:2" x14ac:dyDescent="0.25">
      <c r="A41">
        <f t="shared" si="0"/>
        <v>1939</v>
      </c>
      <c r="B41" s="10">
        <f>SUMPRODUCT((Sheet1!$I$2:$I$236=A41)*(Sheet1!$D$2:$D$236))</f>
        <v>0</v>
      </c>
    </row>
    <row r="42" spans="1:2" x14ac:dyDescent="0.25">
      <c r="A42">
        <f t="shared" si="0"/>
        <v>1940</v>
      </c>
      <c r="B42" s="10">
        <f>SUMPRODUCT((Sheet1!$I$2:$I$236=A42)*(Sheet1!$D$2:$D$236))</f>
        <v>2450000000</v>
      </c>
    </row>
    <row r="43" spans="1:2" x14ac:dyDescent="0.25">
      <c r="A43">
        <f t="shared" si="0"/>
        <v>1941</v>
      </c>
      <c r="B43" s="10">
        <f>SUMPRODUCT((Sheet1!$I$2:$I$236=A43)*(Sheet1!$D$2:$D$236))</f>
        <v>2910000000</v>
      </c>
    </row>
    <row r="44" spans="1:2" x14ac:dyDescent="0.25">
      <c r="A44">
        <f t="shared" si="0"/>
        <v>1942</v>
      </c>
      <c r="B44" s="10">
        <f>SUMPRODUCT((Sheet1!$I$2:$I$236=A44)*(Sheet1!$D$2:$D$236))</f>
        <v>2660000000</v>
      </c>
    </row>
    <row r="45" spans="1:2" x14ac:dyDescent="0.25">
      <c r="A45">
        <f t="shared" si="0"/>
        <v>1943</v>
      </c>
      <c r="B45" s="10">
        <f>SUMPRODUCT((Sheet1!$I$2:$I$236=A45)*(Sheet1!$D$2:$D$236))</f>
        <v>4650000000</v>
      </c>
    </row>
    <row r="46" spans="1:2" x14ac:dyDescent="0.25">
      <c r="A46">
        <f t="shared" si="0"/>
        <v>1944</v>
      </c>
      <c r="B46" s="10">
        <f>SUMPRODUCT((Sheet1!$I$2:$I$236=A46)*(Sheet1!$D$2:$D$236))</f>
        <v>77740000000</v>
      </c>
    </row>
    <row r="47" spans="1:2" x14ac:dyDescent="0.25">
      <c r="A47">
        <f t="shared" si="0"/>
        <v>1945</v>
      </c>
      <c r="B47" s="10">
        <f>SUMPRODUCT((Sheet1!$I$2:$I$236=A47)*(Sheet1!$D$2:$D$236))</f>
        <v>17240000000</v>
      </c>
    </row>
    <row r="48" spans="1:2" x14ac:dyDescent="0.25">
      <c r="A48">
        <f t="shared" si="0"/>
        <v>1946</v>
      </c>
      <c r="B48" s="10">
        <f>SUMPRODUCT((Sheet1!$I$2:$I$236=A48)*(Sheet1!$D$2:$D$236))</f>
        <v>5640000000</v>
      </c>
    </row>
    <row r="49" spans="1:2" x14ac:dyDescent="0.25">
      <c r="A49">
        <f t="shared" si="0"/>
        <v>1947</v>
      </c>
      <c r="B49" s="10">
        <f>SUMPRODUCT((Sheet1!$I$2:$I$236=A49)*(Sheet1!$D$2:$D$236))</f>
        <v>24030000000</v>
      </c>
    </row>
    <row r="50" spans="1:2" x14ac:dyDescent="0.25">
      <c r="A50">
        <f t="shared" si="0"/>
        <v>1948</v>
      </c>
      <c r="B50" s="10">
        <f>SUMPRODUCT((Sheet1!$I$2:$I$236=A50)*(Sheet1!$D$2:$D$236))</f>
        <v>5049000000</v>
      </c>
    </row>
    <row r="51" spans="1:2" x14ac:dyDescent="0.25">
      <c r="A51">
        <f t="shared" si="0"/>
        <v>1949</v>
      </c>
      <c r="B51" s="10">
        <f>SUMPRODUCT((Sheet1!$I$2:$I$236=A51)*(Sheet1!$D$2:$D$236))</f>
        <v>19470000000</v>
      </c>
    </row>
    <row r="52" spans="1:2" x14ac:dyDescent="0.25">
      <c r="A52">
        <f t="shared" si="0"/>
        <v>1950</v>
      </c>
      <c r="B52" s="10">
        <f>SUMPRODUCT((Sheet1!$I$2:$I$236=A52)*(Sheet1!$D$2:$D$236))</f>
        <v>6940000000</v>
      </c>
    </row>
    <row r="53" spans="1:2" x14ac:dyDescent="0.25">
      <c r="A53">
        <f t="shared" si="0"/>
        <v>1951</v>
      </c>
      <c r="B53" s="10">
        <f>SUMPRODUCT((Sheet1!$I$2:$I$236=A53)*(Sheet1!$D$2:$D$236))</f>
        <v>1230000000</v>
      </c>
    </row>
    <row r="54" spans="1:2" x14ac:dyDescent="0.25">
      <c r="A54">
        <f t="shared" si="0"/>
        <v>1952</v>
      </c>
      <c r="B54" s="10">
        <f>SUMPRODUCT((Sheet1!$I$2:$I$236=A54)*(Sheet1!$D$2:$D$236))</f>
        <v>150000000</v>
      </c>
    </row>
    <row r="55" spans="1:2" x14ac:dyDescent="0.25">
      <c r="A55">
        <f t="shared" si="0"/>
        <v>1953</v>
      </c>
      <c r="B55" s="10">
        <f>SUMPRODUCT((Sheet1!$I$2:$I$236=A55)*(Sheet1!$D$2:$D$236))</f>
        <v>73000000</v>
      </c>
    </row>
    <row r="56" spans="1:2" x14ac:dyDescent="0.25">
      <c r="A56">
        <f t="shared" si="0"/>
        <v>1954</v>
      </c>
      <c r="B56" s="10">
        <f>SUMPRODUCT((Sheet1!$I$2:$I$236=A56)*(Sheet1!$D$2:$D$236))</f>
        <v>46811000000</v>
      </c>
    </row>
    <row r="57" spans="1:2" x14ac:dyDescent="0.25">
      <c r="A57">
        <f t="shared" si="0"/>
        <v>1955</v>
      </c>
      <c r="B57" s="10">
        <f>SUMPRODUCT((Sheet1!$I$2:$I$236=A57)*(Sheet1!$D$2:$D$236))</f>
        <v>47070000000</v>
      </c>
    </row>
    <row r="58" spans="1:2" x14ac:dyDescent="0.25">
      <c r="A58">
        <f t="shared" si="0"/>
        <v>1956</v>
      </c>
      <c r="B58" s="10">
        <f>SUMPRODUCT((Sheet1!$I$2:$I$236=A58)*(Sheet1!$D$2:$D$236))</f>
        <v>1540000000</v>
      </c>
    </row>
    <row r="59" spans="1:2" x14ac:dyDescent="0.25">
      <c r="A59">
        <f t="shared" si="0"/>
        <v>1957</v>
      </c>
      <c r="B59" s="10">
        <f>SUMPRODUCT((Sheet1!$I$2:$I$236=A59)*(Sheet1!$D$2:$D$236))</f>
        <v>4055000000</v>
      </c>
    </row>
    <row r="60" spans="1:2" x14ac:dyDescent="0.25">
      <c r="A60">
        <f t="shared" si="0"/>
        <v>1958</v>
      </c>
      <c r="B60" s="10">
        <f>SUMPRODUCT((Sheet1!$I$2:$I$236=A60)*(Sheet1!$D$2:$D$236))</f>
        <v>540000000</v>
      </c>
    </row>
    <row r="61" spans="1:2" x14ac:dyDescent="0.25">
      <c r="A61">
        <f t="shared" si="0"/>
        <v>1959</v>
      </c>
      <c r="B61" s="10">
        <f>SUMPRODUCT((Sheet1!$I$2:$I$236=A61)*(Sheet1!$D$2:$D$236))</f>
        <v>1046000000</v>
      </c>
    </row>
    <row r="62" spans="1:2" x14ac:dyDescent="0.25">
      <c r="A62">
        <f t="shared" si="0"/>
        <v>1960</v>
      </c>
      <c r="B62" s="10">
        <f>SUMPRODUCT((Sheet1!$I$2:$I$236=A62)*(Sheet1!$D$2:$D$236))</f>
        <v>53750000000</v>
      </c>
    </row>
    <row r="63" spans="1:2" x14ac:dyDescent="0.25">
      <c r="A63">
        <f t="shared" si="0"/>
        <v>1961</v>
      </c>
      <c r="B63" s="10">
        <f>SUMPRODUCT((Sheet1!$I$2:$I$236=A63)*(Sheet1!$D$2:$D$236))</f>
        <v>16160000000</v>
      </c>
    </row>
    <row r="64" spans="1:2" x14ac:dyDescent="0.25">
      <c r="A64">
        <f t="shared" si="0"/>
        <v>1962</v>
      </c>
      <c r="B64" s="10">
        <f>SUMPRODUCT((Sheet1!$I$2:$I$236=A64)*(Sheet1!$D$2:$D$236))</f>
        <v>68000000</v>
      </c>
    </row>
    <row r="65" spans="1:2" x14ac:dyDescent="0.25">
      <c r="A65">
        <f t="shared" si="0"/>
        <v>1963</v>
      </c>
      <c r="B65" s="10">
        <f>SUMPRODUCT((Sheet1!$I$2:$I$236=A65)*(Sheet1!$D$2:$D$236))</f>
        <v>300000000</v>
      </c>
    </row>
    <row r="66" spans="1:2" x14ac:dyDescent="0.25">
      <c r="A66">
        <f t="shared" si="0"/>
        <v>1964</v>
      </c>
      <c r="B66" s="10">
        <f>SUMPRODUCT((Sheet1!$I$2:$I$236=A66)*(Sheet1!$D$2:$D$236))</f>
        <v>26313000000</v>
      </c>
    </row>
    <row r="67" spans="1:2" x14ac:dyDescent="0.25">
      <c r="A67">
        <f t="shared" si="0"/>
        <v>1965</v>
      </c>
      <c r="B67" s="10">
        <f>SUMPRODUCT((Sheet1!$I$2:$I$236=A67)*(Sheet1!$D$2:$D$236))</f>
        <v>20540000000</v>
      </c>
    </row>
    <row r="68" spans="1:2" x14ac:dyDescent="0.25">
      <c r="A68">
        <f t="shared" ref="A68:A127" si="1">A67+1</f>
        <v>1966</v>
      </c>
      <c r="B68" s="10">
        <f>SUMPRODUCT((Sheet1!$I$2:$I$236=A68)*(Sheet1!$D$2:$D$236))</f>
        <v>829000000</v>
      </c>
    </row>
    <row r="69" spans="1:2" x14ac:dyDescent="0.25">
      <c r="A69">
        <f t="shared" si="1"/>
        <v>1967</v>
      </c>
      <c r="B69" s="10">
        <f>SUMPRODUCT((Sheet1!$I$2:$I$236=A69)*(Sheet1!$D$2:$D$236))</f>
        <v>5060000000</v>
      </c>
    </row>
    <row r="70" spans="1:2" x14ac:dyDescent="0.25">
      <c r="A70">
        <f t="shared" si="1"/>
        <v>1968</v>
      </c>
      <c r="B70" s="10">
        <f>SUMPRODUCT((Sheet1!$I$2:$I$236=A70)*(Sheet1!$D$2:$D$236))</f>
        <v>890000000</v>
      </c>
    </row>
    <row r="71" spans="1:2" x14ac:dyDescent="0.25">
      <c r="A71">
        <f t="shared" si="1"/>
        <v>1969</v>
      </c>
      <c r="B71" s="10">
        <f>SUMPRODUCT((Sheet1!$I$2:$I$236=A71)*(Sheet1!$D$2:$D$236))</f>
        <v>23040000000</v>
      </c>
    </row>
    <row r="72" spans="1:2" x14ac:dyDescent="0.25">
      <c r="A72">
        <f t="shared" si="1"/>
        <v>1970</v>
      </c>
      <c r="B72" s="10">
        <f>SUMPRODUCT((Sheet1!$I$2:$I$236=A72)*(Sheet1!$D$2:$D$236))</f>
        <v>6870000000</v>
      </c>
    </row>
    <row r="73" spans="1:2" x14ac:dyDescent="0.25">
      <c r="A73">
        <f t="shared" si="1"/>
        <v>1971</v>
      </c>
      <c r="B73" s="10">
        <f>SUMPRODUCT((Sheet1!$I$2:$I$236=A73)*(Sheet1!$D$2:$D$236))</f>
        <v>3510000000</v>
      </c>
    </row>
    <row r="74" spans="1:2" x14ac:dyDescent="0.25">
      <c r="A74">
        <f t="shared" si="1"/>
        <v>1972</v>
      </c>
      <c r="B74" s="10">
        <f>SUMPRODUCT((Sheet1!$I$2:$I$236=A74)*(Sheet1!$D$2:$D$236))</f>
        <v>20462000000</v>
      </c>
    </row>
    <row r="75" spans="1:2" x14ac:dyDescent="0.25">
      <c r="A75">
        <f t="shared" si="1"/>
        <v>1973</v>
      </c>
      <c r="B75" s="10">
        <f>SUMPRODUCT((Sheet1!$I$2:$I$236=A75)*(Sheet1!$D$2:$D$236))</f>
        <v>330000000</v>
      </c>
    </row>
    <row r="76" spans="1:2" x14ac:dyDescent="0.25">
      <c r="A76">
        <f t="shared" si="1"/>
        <v>1974</v>
      </c>
      <c r="B76" s="10">
        <f>SUMPRODUCT((Sheet1!$I$2:$I$236=A76)*(Sheet1!$D$2:$D$236))</f>
        <v>1310000000</v>
      </c>
    </row>
    <row r="77" spans="1:2" x14ac:dyDescent="0.25">
      <c r="A77">
        <f t="shared" si="1"/>
        <v>1975</v>
      </c>
      <c r="B77" s="10">
        <f>SUMPRODUCT((Sheet1!$I$2:$I$236=A77)*(Sheet1!$D$2:$D$236))</f>
        <v>6190000000</v>
      </c>
    </row>
    <row r="78" spans="1:2" x14ac:dyDescent="0.25">
      <c r="A78">
        <f t="shared" si="1"/>
        <v>1976</v>
      </c>
      <c r="B78" s="10">
        <f>SUMPRODUCT((Sheet1!$I$2:$I$236=A78)*(Sheet1!$D$2:$D$236))</f>
        <v>570000000</v>
      </c>
    </row>
    <row r="79" spans="1:2" x14ac:dyDescent="0.25">
      <c r="A79">
        <f t="shared" si="1"/>
        <v>1977</v>
      </c>
      <c r="B79" s="10">
        <f>SUMPRODUCT((Sheet1!$I$2:$I$236=A79)*(Sheet1!$D$2:$D$236))</f>
        <v>66000000</v>
      </c>
    </row>
    <row r="80" spans="1:2" x14ac:dyDescent="0.25">
      <c r="A80">
        <f t="shared" si="1"/>
        <v>1978</v>
      </c>
      <c r="B80" s="10">
        <f>SUMPRODUCT((Sheet1!$I$2:$I$236=A80)*(Sheet1!$D$2:$D$236))</f>
        <v>190000000</v>
      </c>
    </row>
    <row r="81" spans="1:2" x14ac:dyDescent="0.25">
      <c r="A81">
        <f t="shared" si="1"/>
        <v>1979</v>
      </c>
      <c r="B81" s="10">
        <f>SUMPRODUCT((Sheet1!$I$2:$I$236=A81)*(Sheet1!$D$2:$D$236))</f>
        <v>17244000000</v>
      </c>
    </row>
    <row r="82" spans="1:2" x14ac:dyDescent="0.25">
      <c r="A82">
        <f t="shared" si="1"/>
        <v>1980</v>
      </c>
      <c r="B82" s="10">
        <f>SUMPRODUCT((Sheet1!$I$2:$I$236=A82)*(Sheet1!$D$2:$D$236))</f>
        <v>2130000000</v>
      </c>
    </row>
    <row r="83" spans="1:2" x14ac:dyDescent="0.25">
      <c r="A83">
        <f t="shared" si="1"/>
        <v>1981</v>
      </c>
      <c r="B83" s="10">
        <f>SUMPRODUCT((Sheet1!$I$2:$I$236=A83)*(Sheet1!$D$2:$D$236))</f>
        <v>150000000</v>
      </c>
    </row>
    <row r="84" spans="1:2" x14ac:dyDescent="0.25">
      <c r="A84">
        <f t="shared" si="1"/>
        <v>1982</v>
      </c>
      <c r="B84" s="10">
        <f>SUMPRODUCT((Sheet1!$I$2:$I$236=A84)*(Sheet1!$D$2:$D$236))</f>
        <v>64000000</v>
      </c>
    </row>
    <row r="85" spans="1:2" x14ac:dyDescent="0.25">
      <c r="A85">
        <f t="shared" si="1"/>
        <v>1983</v>
      </c>
      <c r="B85" s="10">
        <f>SUMPRODUCT((Sheet1!$I$2:$I$236=A85)*(Sheet1!$D$2:$D$236))</f>
        <v>10400000000</v>
      </c>
    </row>
    <row r="86" spans="1:2" x14ac:dyDescent="0.25">
      <c r="A86">
        <f t="shared" si="1"/>
        <v>1984</v>
      </c>
      <c r="B86" s="10">
        <f>SUMPRODUCT((Sheet1!$I$2:$I$236=A86)*(Sheet1!$D$2:$D$236))</f>
        <v>416000000</v>
      </c>
    </row>
    <row r="87" spans="1:2" x14ac:dyDescent="0.25">
      <c r="A87">
        <f t="shared" si="1"/>
        <v>1985</v>
      </c>
      <c r="B87" s="10">
        <f>SUMPRODUCT((Sheet1!$I$2:$I$236=A87)*(Sheet1!$D$2:$D$236))</f>
        <v>13530000000</v>
      </c>
    </row>
    <row r="88" spans="1:2" x14ac:dyDescent="0.25">
      <c r="A88">
        <f t="shared" si="1"/>
        <v>1986</v>
      </c>
      <c r="B88" s="10">
        <f>SUMPRODUCT((Sheet1!$I$2:$I$236=A88)*(Sheet1!$D$2:$D$236))</f>
        <v>64000000</v>
      </c>
    </row>
    <row r="89" spans="1:2" x14ac:dyDescent="0.25">
      <c r="A89">
        <f t="shared" si="1"/>
        <v>1987</v>
      </c>
      <c r="B89" s="10">
        <f>SUMPRODUCT((Sheet1!$I$2:$I$236=A89)*(Sheet1!$D$2:$D$236))</f>
        <v>22000000</v>
      </c>
    </row>
    <row r="90" spans="1:2" x14ac:dyDescent="0.25">
      <c r="A90">
        <f t="shared" si="1"/>
        <v>1988</v>
      </c>
      <c r="B90" s="10">
        <f>SUMPRODUCT((Sheet1!$I$2:$I$236=A90)*(Sheet1!$D$2:$D$236))</f>
        <v>221000000</v>
      </c>
    </row>
    <row r="91" spans="1:2" x14ac:dyDescent="0.25">
      <c r="A91">
        <f t="shared" si="1"/>
        <v>1989</v>
      </c>
      <c r="B91" s="10">
        <f>SUMPRODUCT((Sheet1!$I$2:$I$236=A91)*(Sheet1!$D$2:$D$236))</f>
        <v>20020000000</v>
      </c>
    </row>
    <row r="92" spans="1:2" x14ac:dyDescent="0.25">
      <c r="A92">
        <f t="shared" si="1"/>
        <v>1990</v>
      </c>
      <c r="B92" s="10">
        <f>SUMPRODUCT((Sheet1!$I$2:$I$236=A92)*(Sheet1!$D$2:$D$236))</f>
        <v>210000000</v>
      </c>
    </row>
    <row r="93" spans="1:2" x14ac:dyDescent="0.25">
      <c r="A93">
        <f t="shared" si="1"/>
        <v>1991</v>
      </c>
      <c r="B93" s="10">
        <f>SUMPRODUCT((Sheet1!$I$2:$I$236=A93)*(Sheet1!$D$2:$D$236))</f>
        <v>3620000000</v>
      </c>
    </row>
    <row r="94" spans="1:2" x14ac:dyDescent="0.25">
      <c r="A94">
        <f t="shared" si="1"/>
        <v>1992</v>
      </c>
      <c r="B94" s="10">
        <f>SUMPRODUCT((Sheet1!$I$2:$I$236=A94)*(Sheet1!$D$2:$D$236))</f>
        <v>66730000000</v>
      </c>
    </row>
    <row r="95" spans="1:2" x14ac:dyDescent="0.25">
      <c r="A95">
        <f t="shared" si="1"/>
        <v>1993</v>
      </c>
      <c r="B95" s="10">
        <f>SUMPRODUCT((Sheet1!$I$2:$I$236=A95)*(Sheet1!$D$2:$D$236))</f>
        <v>143000000</v>
      </c>
    </row>
    <row r="96" spans="1:2" x14ac:dyDescent="0.25">
      <c r="A96">
        <f t="shared" si="1"/>
        <v>1994</v>
      </c>
      <c r="B96" s="10">
        <f>SUMPRODUCT((Sheet1!$I$2:$I$236=A96)*(Sheet1!$D$2:$D$236))</f>
        <v>2800000000</v>
      </c>
    </row>
    <row r="97" spans="1:2" x14ac:dyDescent="0.25">
      <c r="A97">
        <f t="shared" si="1"/>
        <v>1995</v>
      </c>
      <c r="B97" s="10">
        <f>SUMPRODUCT((Sheet1!$I$2:$I$236=A97)*(Sheet1!$D$2:$D$236))</f>
        <v>9310000000</v>
      </c>
    </row>
    <row r="98" spans="1:2" x14ac:dyDescent="0.25">
      <c r="A98">
        <f t="shared" si="1"/>
        <v>1996</v>
      </c>
      <c r="B98" s="10">
        <f>SUMPRODUCT((Sheet1!$I$2:$I$236=A98)*(Sheet1!$D$2:$D$236))</f>
        <v>9350000000</v>
      </c>
    </row>
    <row r="99" spans="1:2" x14ac:dyDescent="0.25">
      <c r="A99">
        <f t="shared" si="1"/>
        <v>1997</v>
      </c>
      <c r="B99" s="10">
        <f>SUMPRODUCT((Sheet1!$I$2:$I$236=A99)*(Sheet1!$D$2:$D$236))</f>
        <v>200000000</v>
      </c>
    </row>
    <row r="100" spans="1:2" x14ac:dyDescent="0.25">
      <c r="A100">
        <f t="shared" si="1"/>
        <v>1998</v>
      </c>
      <c r="B100" s="10">
        <f>SUMPRODUCT((Sheet1!$I$2:$I$236=A100)*(Sheet1!$D$2:$D$236))</f>
        <v>6732000000</v>
      </c>
    </row>
    <row r="101" spans="1:2" x14ac:dyDescent="0.25">
      <c r="A101">
        <f t="shared" si="1"/>
        <v>1999</v>
      </c>
      <c r="B101" s="10">
        <f>SUMPRODUCT((Sheet1!$I$2:$I$236=A101)*(Sheet1!$D$2:$D$236))</f>
        <v>9971000000</v>
      </c>
    </row>
    <row r="102" spans="1:2" x14ac:dyDescent="0.25">
      <c r="A102">
        <f t="shared" si="1"/>
        <v>2000</v>
      </c>
      <c r="B102" s="10">
        <f>SUMPRODUCT((Sheet1!$I$2:$I$236=A102)*(Sheet1!$D$2:$D$236))</f>
        <v>48000000</v>
      </c>
    </row>
    <row r="103" spans="1:2" x14ac:dyDescent="0.25">
      <c r="A103">
        <f t="shared" si="1"/>
        <v>2001</v>
      </c>
      <c r="B103" s="10">
        <f>SUMPRODUCT((Sheet1!$I$2:$I$236=A103)*(Sheet1!$D$2:$D$236))</f>
        <v>9420000000</v>
      </c>
    </row>
    <row r="104" spans="1:2" x14ac:dyDescent="0.25">
      <c r="A104">
        <f t="shared" si="1"/>
        <v>2002</v>
      </c>
      <c r="B104" s="10">
        <f>SUMPRODUCT((Sheet1!$I$2:$I$236=A104)*(Sheet1!$D$2:$D$236))</f>
        <v>1793200000</v>
      </c>
    </row>
    <row r="105" spans="1:2" x14ac:dyDescent="0.25">
      <c r="A105">
        <f t="shared" si="1"/>
        <v>2003</v>
      </c>
      <c r="B105" s="10">
        <f>SUMPRODUCT((Sheet1!$I$2:$I$236=A105)*(Sheet1!$D$2:$D$236))</f>
        <v>5302000000</v>
      </c>
    </row>
    <row r="106" spans="1:2" x14ac:dyDescent="0.25">
      <c r="A106">
        <f t="shared" si="1"/>
        <v>2004</v>
      </c>
      <c r="B106" s="10">
        <f>SUMPRODUCT((Sheet1!$I$2:$I$236=A106)*(Sheet1!$D$2:$D$236))</f>
        <v>62105000000</v>
      </c>
    </row>
    <row r="107" spans="1:2" x14ac:dyDescent="0.25">
      <c r="A107">
        <f t="shared" si="1"/>
        <v>2005</v>
      </c>
      <c r="B107" s="10">
        <f>SUMPRODUCT((Sheet1!$I$2:$I$236=A107)*(Sheet1!$D$2:$D$236))</f>
        <v>124361000000</v>
      </c>
    </row>
    <row r="108" spans="1:2" x14ac:dyDescent="0.25">
      <c r="A108">
        <f t="shared" si="1"/>
        <v>2006</v>
      </c>
      <c r="B108" s="10">
        <f>SUMPRODUCT((Sheet1!$I$2:$I$236=A108)*(Sheet1!$D$2:$D$236))</f>
        <v>560000000</v>
      </c>
    </row>
    <row r="109" spans="1:2" x14ac:dyDescent="0.25">
      <c r="A109">
        <f t="shared" si="1"/>
        <v>2007</v>
      </c>
      <c r="B109" s="10">
        <f>SUMPRODUCT((Sheet1!$I$2:$I$236=A109)*(Sheet1!$D$2:$D$236))</f>
        <v>51000000</v>
      </c>
    </row>
    <row r="110" spans="1:2" x14ac:dyDescent="0.25">
      <c r="A110">
        <f t="shared" si="1"/>
        <v>2008</v>
      </c>
      <c r="B110" s="10">
        <f>SUMPRODUCT((Sheet1!$I$2:$I$236=A110)*(Sheet1!$D$2:$D$236))</f>
        <v>26610000000</v>
      </c>
    </row>
    <row r="111" spans="1:2" x14ac:dyDescent="0.25">
      <c r="A111">
        <f t="shared" si="1"/>
        <v>2009</v>
      </c>
      <c r="B111" s="10">
        <f>SUMPRODUCT((Sheet1!$I$2:$I$236=A111)*(Sheet1!$D$2:$D$236))</f>
        <v>0</v>
      </c>
    </row>
    <row r="112" spans="1:2" x14ac:dyDescent="0.25">
      <c r="A112">
        <f t="shared" si="1"/>
        <v>2010</v>
      </c>
      <c r="B112" s="10">
        <f>SUMPRODUCT((Sheet1!$I$2:$I$236=A112)*(Sheet1!$D$2:$D$236))</f>
        <v>279000000</v>
      </c>
    </row>
    <row r="113" spans="1:2" x14ac:dyDescent="0.25">
      <c r="A113">
        <f t="shared" si="1"/>
        <v>2011</v>
      </c>
      <c r="B113" s="10">
        <f>SUMPRODUCT((Sheet1!$I$2:$I$236=A113)*(Sheet1!$D$2:$D$236))</f>
        <v>7110000000</v>
      </c>
    </row>
  </sheetData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U.S. Government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A. Stickles</dc:creator>
  <cp:lastModifiedBy>Michael Stickles</cp:lastModifiedBy>
  <dcterms:created xsi:type="dcterms:W3CDTF">2012-11-19T13:31:56Z</dcterms:created>
  <dcterms:modified xsi:type="dcterms:W3CDTF">2012-11-23T18:58:57Z</dcterms:modified>
</cp:coreProperties>
</file>